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Yuss\Downloads\"/>
    </mc:Choice>
  </mc:AlternateContent>
  <xr:revisionPtr revIDLastSave="0" documentId="13_ncr:1_{08A522C9-740C-4290-A8AF-3378971FB383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Form Responses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3" i="2"/>
  <c r="AC40" i="1"/>
  <c r="AB40" i="1"/>
  <c r="AA40" i="1"/>
  <c r="Z40" i="1"/>
  <c r="Y40" i="1"/>
  <c r="X40" i="1"/>
  <c r="X189" i="1"/>
  <c r="Y189" i="1"/>
  <c r="Z189" i="1"/>
  <c r="AA189" i="1"/>
  <c r="AB189" i="1"/>
  <c r="AC189" i="1"/>
  <c r="V188" i="1"/>
  <c r="W188" i="1"/>
  <c r="R188" i="1"/>
  <c r="S188" i="1"/>
  <c r="T188" i="1"/>
  <c r="U188" i="1"/>
  <c r="N188" i="1"/>
  <c r="O188" i="1"/>
  <c r="P188" i="1"/>
  <c r="Q188" i="1"/>
  <c r="I188" i="1"/>
  <c r="J188" i="1"/>
  <c r="K188" i="1"/>
  <c r="L188" i="1"/>
  <c r="M188" i="1"/>
  <c r="E188" i="1"/>
  <c r="F188" i="1"/>
  <c r="G188" i="1"/>
  <c r="H188" i="1"/>
  <c r="D188" i="1"/>
  <c r="U187" i="1"/>
  <c r="V187" i="1"/>
  <c r="W187" i="1"/>
  <c r="P187" i="1"/>
  <c r="Q187" i="1"/>
  <c r="R187" i="1"/>
  <c r="S187" i="1"/>
  <c r="T187" i="1"/>
  <c r="Q186" i="1"/>
  <c r="R186" i="1"/>
  <c r="S186" i="1"/>
  <c r="T186" i="1"/>
  <c r="U186" i="1"/>
  <c r="V186" i="1"/>
  <c r="W186" i="1"/>
  <c r="K187" i="1"/>
  <c r="L187" i="1"/>
  <c r="M187" i="1"/>
  <c r="N187" i="1"/>
  <c r="O187" i="1"/>
  <c r="H187" i="1"/>
  <c r="I187" i="1"/>
  <c r="J187" i="1"/>
  <c r="E187" i="1"/>
  <c r="F187" i="1"/>
  <c r="G187" i="1"/>
  <c r="O186" i="1"/>
  <c r="P186" i="1"/>
  <c r="J186" i="1"/>
  <c r="K186" i="1"/>
  <c r="L186" i="1"/>
  <c r="M186" i="1"/>
  <c r="N186" i="1"/>
  <c r="G186" i="1"/>
  <c r="H186" i="1"/>
  <c r="I186" i="1"/>
  <c r="F186" i="1"/>
  <c r="E186" i="1"/>
  <c r="D187" i="1"/>
  <c r="D186" i="1"/>
  <c r="AC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B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Z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Y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X2" i="1"/>
  <c r="X9" i="1"/>
  <c r="X28" i="1"/>
  <c r="X36" i="1"/>
  <c r="X48" i="1"/>
  <c r="X60" i="1"/>
  <c r="X72" i="1"/>
  <c r="X82" i="1"/>
  <c r="X84" i="1"/>
  <c r="X88" i="1"/>
  <c r="X96" i="1"/>
  <c r="X97" i="1"/>
  <c r="X120" i="1"/>
  <c r="X129" i="1"/>
  <c r="X135" i="1"/>
  <c r="X153" i="1"/>
  <c r="X166" i="1"/>
  <c r="X168" i="1"/>
  <c r="X169" i="1"/>
  <c r="X178" i="1"/>
  <c r="X180" i="1"/>
  <c r="X144" i="1"/>
  <c r="X108" i="1"/>
  <c r="AA186" i="1" l="1"/>
  <c r="Z186" i="1"/>
  <c r="AC186" i="1"/>
  <c r="AA188" i="1"/>
  <c r="AC187" i="1"/>
  <c r="Z187" i="1"/>
  <c r="Y186" i="1"/>
  <c r="Z188" i="1"/>
  <c r="AA187" i="1"/>
  <c r="Y187" i="1"/>
  <c r="AC188" i="1"/>
  <c r="X188" i="1"/>
  <c r="AB188" i="1"/>
  <c r="Y188" i="1"/>
  <c r="X187" i="1"/>
  <c r="AB187" i="1"/>
  <c r="AB186" i="1"/>
  <c r="X186" i="1"/>
  <c r="X83" i="1"/>
  <c r="X136" i="1"/>
  <c r="X112" i="1"/>
  <c r="X29" i="1"/>
  <c r="X183" i="1"/>
  <c r="X124" i="1"/>
  <c r="X137" i="1"/>
  <c r="X125" i="1"/>
  <c r="X27" i="1"/>
  <c r="X132" i="1"/>
  <c r="X26" i="1"/>
  <c r="X16" i="1"/>
  <c r="X4" i="1"/>
  <c r="X184" i="1"/>
  <c r="X172" i="1"/>
  <c r="X185" i="1"/>
  <c r="X113" i="1"/>
  <c r="X149" i="1"/>
  <c r="X171" i="1"/>
  <c r="X143" i="1"/>
  <c r="X107" i="1"/>
  <c r="X35" i="1"/>
  <c r="X58" i="1"/>
  <c r="X14" i="1"/>
  <c r="X141" i="1"/>
  <c r="X93" i="1"/>
  <c r="X45" i="1"/>
  <c r="X25" i="1"/>
  <c r="X161" i="1"/>
  <c r="X101" i="1"/>
  <c r="X77" i="1"/>
  <c r="X53" i="1"/>
  <c r="X30" i="1"/>
  <c r="X160" i="1"/>
  <c r="X76" i="1"/>
  <c r="X39" i="1"/>
  <c r="X20" i="1"/>
  <c r="X155" i="1"/>
  <c r="X119" i="1"/>
  <c r="X71" i="1"/>
  <c r="X15" i="1"/>
  <c r="X142" i="1"/>
  <c r="X118" i="1"/>
  <c r="X94" i="1"/>
  <c r="X46" i="1"/>
  <c r="X105" i="1"/>
  <c r="X81" i="1"/>
  <c r="X57" i="1"/>
  <c r="X33" i="1"/>
  <c r="X173" i="1"/>
  <c r="X89" i="1"/>
  <c r="X41" i="1"/>
  <c r="X21" i="1"/>
  <c r="X159" i="1"/>
  <c r="X75" i="1"/>
  <c r="X38" i="1"/>
  <c r="X19" i="1"/>
  <c r="X179" i="1"/>
  <c r="X131" i="1"/>
  <c r="X95" i="1"/>
  <c r="X47" i="1"/>
  <c r="X3" i="1"/>
  <c r="X154" i="1"/>
  <c r="X130" i="1"/>
  <c r="X106" i="1"/>
  <c r="X70" i="1"/>
  <c r="X34" i="1"/>
  <c r="X117" i="1"/>
  <c r="X55" i="1"/>
  <c r="X181" i="1"/>
  <c r="X145" i="1"/>
  <c r="X133" i="1"/>
  <c r="X85" i="1"/>
  <c r="X59" i="1"/>
  <c r="X52" i="1"/>
  <c r="X100" i="1"/>
  <c r="X51" i="1"/>
  <c r="X122" i="1"/>
  <c r="X99" i="1"/>
  <c r="X121" i="1"/>
  <c r="X167" i="1"/>
  <c r="X98" i="1"/>
  <c r="X148" i="1"/>
  <c r="X147" i="1"/>
  <c r="X37" i="1"/>
  <c r="X156" i="1"/>
  <c r="X18" i="1"/>
  <c r="X17" i="1"/>
  <c r="X74" i="1"/>
  <c r="X5" i="1"/>
  <c r="X123" i="1"/>
  <c r="X86" i="1"/>
  <c r="X170" i="1"/>
  <c r="X73" i="1"/>
  <c r="X7" i="1"/>
  <c r="X8" i="1"/>
  <c r="X62" i="1"/>
  <c r="X146" i="1"/>
  <c r="X61" i="1"/>
  <c r="X134" i="1"/>
  <c r="X177" i="1"/>
  <c r="X6" i="1"/>
  <c r="X176" i="1"/>
  <c r="X164" i="1"/>
  <c r="X152" i="1"/>
  <c r="X140" i="1"/>
  <c r="X128" i="1"/>
  <c r="X116" i="1"/>
  <c r="X104" i="1"/>
  <c r="X92" i="1"/>
  <c r="X80" i="1"/>
  <c r="X56" i="1"/>
  <c r="X44" i="1"/>
  <c r="X32" i="1"/>
  <c r="X24" i="1"/>
  <c r="X12" i="1"/>
  <c r="X69" i="1"/>
  <c r="X175" i="1"/>
  <c r="X163" i="1"/>
  <c r="X151" i="1"/>
  <c r="X139" i="1"/>
  <c r="X127" i="1"/>
  <c r="X115" i="1"/>
  <c r="X103" i="1"/>
  <c r="X91" i="1"/>
  <c r="X79" i="1"/>
  <c r="X43" i="1"/>
  <c r="X23" i="1"/>
  <c r="X11" i="1"/>
  <c r="X165" i="1"/>
  <c r="X68" i="1"/>
  <c r="X174" i="1"/>
  <c r="X162" i="1"/>
  <c r="X150" i="1"/>
  <c r="X138" i="1"/>
  <c r="X126" i="1"/>
  <c r="X114" i="1"/>
  <c r="X102" i="1"/>
  <c r="X90" i="1"/>
  <c r="X78" i="1"/>
  <c r="X66" i="1"/>
  <c r="X54" i="1"/>
  <c r="X42" i="1"/>
  <c r="X31" i="1"/>
  <c r="X22" i="1"/>
  <c r="X10" i="1"/>
  <c r="X67" i="1"/>
  <c r="X13" i="1"/>
  <c r="X65" i="1"/>
  <c r="X50" i="1"/>
  <c r="X87" i="1"/>
  <c r="X110" i="1"/>
  <c r="X64" i="1"/>
  <c r="X63" i="1"/>
  <c r="X49" i="1"/>
  <c r="X182" i="1"/>
  <c r="X111" i="1"/>
  <c r="X158" i="1"/>
  <c r="X109" i="1"/>
  <c r="X157" i="1"/>
</calcChain>
</file>

<file path=xl/sharedStrings.xml><?xml version="1.0" encoding="utf-8"?>
<sst xmlns="http://schemas.openxmlformats.org/spreadsheetml/2006/main" count="423" uniqueCount="238">
  <si>
    <t>Timestamp</t>
  </si>
  <si>
    <t>Nama Lengkap Santri</t>
  </si>
  <si>
    <t>Kelas</t>
  </si>
  <si>
    <t>Aplikasi monitoring E-Parentsco mudah digunakan/ dioperasikan oleh wali santri</t>
  </si>
  <si>
    <t>Poin-poin monitoring pada E-Parentsco telah sesuai dengan kebutuhan pendidikan karakter santri</t>
  </si>
  <si>
    <t>Aplikasi Parentsco dinilai lebih efisien dari buku cetak Monitoring siswa</t>
  </si>
  <si>
    <t>Aplikasi Parentsco merupakan media komunikasi antara guru dengan orangtua yang efektif dalam mengawasi pendidikan karakter religius dan kemandirian anak</t>
  </si>
  <si>
    <t>Aplikasi Parentsco telah memuat semua kriteria anak berkarakter religius dan mandiri</t>
  </si>
  <si>
    <t>Aplikasi Parentsco menjadi motivasi siswa dalam berperilaku religius sesuai dengan tuntunan agama Islam</t>
  </si>
  <si>
    <t>Aplikasi Parentsco memotivasi siswa untuk bersikap sopan dan santun kepada orangtua</t>
  </si>
  <si>
    <t>Aplikasi Parentsco memotivasi siswa untuk bersikap baik kepada teman dan tetangga</t>
  </si>
  <si>
    <t xml:space="preserve">Aplikasi Parentsco memotivasi siswa untuk rajin menunaikan sholat 5 waktu </t>
  </si>
  <si>
    <t>Aplikasi Parentsco memotivasi siswa untuk rajin mengaji Al-Qur’an dan berdoa</t>
  </si>
  <si>
    <t>Aplikasi Parentsco mendorong siswa untuk lebih peduli dengan lingkungannya</t>
  </si>
  <si>
    <t>Aplikasi Parentsco mendorong anak untuk lebih mandiri dalam belajar</t>
  </si>
  <si>
    <t xml:space="preserve">Aplikasi Parentsco memotivasi anak untuk rajin mencuci piringnya setelah makan </t>
  </si>
  <si>
    <t xml:space="preserve">Aplikasi Parentsco memotivasi anak untuk rajin membersihkan kamarnya sebelum berangkat ke sekolah </t>
  </si>
  <si>
    <t xml:space="preserve">Aplikasi Parentsco memotivasi anak untuk suka membaca buku </t>
  </si>
  <si>
    <t>Aplikasi Parentsco memotivasi anak untuk menyiapkan buku pelajaran sekolahnya secara mandiri</t>
  </si>
  <si>
    <t>Aplikasi Parentsco memotivasi anak untuk senang berbagi kepada yang membutuhkan</t>
  </si>
  <si>
    <t>Aplikasi Parentsco memotivasi anak untuk selalu merapikan meja belajarnya</t>
  </si>
  <si>
    <t>Karakter religius yang ditunjukkan anak saya saat ini telah sesuai dengan harapan saya sebagai orangtuanya</t>
  </si>
  <si>
    <t>Karakter mandiri yang ditunjukkan anak saya saat ini telah sesuai dengan harapan saya sebagai orangtuanya</t>
  </si>
  <si>
    <t>Achmad Haidar Al Ghifary</t>
  </si>
  <si>
    <t>3A</t>
  </si>
  <si>
    <t>Alan mahardika saifudin</t>
  </si>
  <si>
    <t>Fazila as syakila</t>
  </si>
  <si>
    <t>Hafizh arif rahman</t>
  </si>
  <si>
    <t>INDHIRA NIRWASITA GHAISANI</t>
  </si>
  <si>
    <t>Ayatul Husna Afilia</t>
  </si>
  <si>
    <t>amirul azam khoiril</t>
  </si>
  <si>
    <t>1B</t>
  </si>
  <si>
    <t>Aqela Yesha Qistina</t>
  </si>
  <si>
    <t>5A</t>
  </si>
  <si>
    <t>Naura Hazna Herliza</t>
  </si>
  <si>
    <t>Tirta</t>
  </si>
  <si>
    <t>Dipta</t>
  </si>
  <si>
    <t>2D</t>
  </si>
  <si>
    <t>Ratifah</t>
  </si>
  <si>
    <t>Kayyis</t>
  </si>
  <si>
    <t>4A</t>
  </si>
  <si>
    <t>Azzam</t>
  </si>
  <si>
    <t>5B</t>
  </si>
  <si>
    <t>Chayra</t>
  </si>
  <si>
    <t>3B</t>
  </si>
  <si>
    <t>Keinan</t>
  </si>
  <si>
    <t>3C</t>
  </si>
  <si>
    <t>Habibi</t>
  </si>
  <si>
    <t>Melodi</t>
  </si>
  <si>
    <t>2A</t>
  </si>
  <si>
    <t>Kyan</t>
  </si>
  <si>
    <t>Dhafa</t>
  </si>
  <si>
    <t>Tirta Azka</t>
  </si>
  <si>
    <t>Ishwari pradaya annika kirana</t>
  </si>
  <si>
    <t>5C</t>
  </si>
  <si>
    <t>Aurelia Karina Bilqis Subagio</t>
  </si>
  <si>
    <t>Adrian Fakhri Wibowo</t>
  </si>
  <si>
    <t>Nayla hayyin almahyra</t>
  </si>
  <si>
    <t>Shakila azzahra nahda prameswari</t>
  </si>
  <si>
    <t>Adzkia Arrifda Putri Airus</t>
  </si>
  <si>
    <t>Handaru Abinaya Azzahidi</t>
  </si>
  <si>
    <t>Gusti Pratishta Yuan Ayyara</t>
  </si>
  <si>
    <t>AATHIFA DERIZTA KIREI</t>
  </si>
  <si>
    <t>Gusti Pradipta Abhichandra</t>
  </si>
  <si>
    <t xml:space="preserve">Rasya Muhammad Athaya Fillah </t>
  </si>
  <si>
    <t>2B</t>
  </si>
  <si>
    <t>Zlatan ifantanaka iswanto</t>
  </si>
  <si>
    <t>Nur muhammad khalif al azzam</t>
  </si>
  <si>
    <t>Adelio ibrahim rayhan</t>
  </si>
  <si>
    <t>6A</t>
  </si>
  <si>
    <t>M Alfaruq Cahal</t>
  </si>
  <si>
    <t>Embun Kanaya Gemintang Nurhendarto</t>
  </si>
  <si>
    <t>FALDIO AL GHAZY WIRATAMA KUSWOYO</t>
  </si>
  <si>
    <t xml:space="preserve">Aqela Yesha Qistina </t>
  </si>
  <si>
    <t>Putri adinda shaqueena humaira</t>
  </si>
  <si>
    <t>Muhammad Kevin Fadhil Abid</t>
  </si>
  <si>
    <t>M. Ihsan Arsyad Alfarizqy</t>
  </si>
  <si>
    <t>Aughfar Al Hafiz Santoso</t>
  </si>
  <si>
    <t>Assyabiya Khadijah Altaf</t>
  </si>
  <si>
    <t>ASYIFA NAILAZZAHRA EFFENDI</t>
  </si>
  <si>
    <t>Naira saffa abira</t>
  </si>
  <si>
    <t>4B</t>
  </si>
  <si>
    <t>Aditya Zaidan Noor Firdaus</t>
  </si>
  <si>
    <t>Fauziah nur fadilah</t>
  </si>
  <si>
    <t>3D</t>
  </si>
  <si>
    <t>Malayeka Ratifah Fidiyanto</t>
  </si>
  <si>
    <t>Hana aprillia azzahra</t>
  </si>
  <si>
    <t>Citra Sasi Anindya</t>
  </si>
  <si>
    <t>Aykala Annada Fauzi</t>
  </si>
  <si>
    <t>Aishanum Almeera Fauzi</t>
  </si>
  <si>
    <t>6B</t>
  </si>
  <si>
    <t xml:space="preserve">Aisyah Nur Emiliasari </t>
  </si>
  <si>
    <t>AIRA NABILASHANUM EFFENDI</t>
  </si>
  <si>
    <t>Mutiah Kamila</t>
  </si>
  <si>
    <t>Afif Yudhistita Pramono</t>
  </si>
  <si>
    <t>Ahmad Zamael Zwageri</t>
  </si>
  <si>
    <t xml:space="preserve">Al Bilief Muhammad Zachwan </t>
  </si>
  <si>
    <t>1D</t>
  </si>
  <si>
    <t>Yoora Aila Varisha</t>
  </si>
  <si>
    <t>Sakinah Jasmine</t>
  </si>
  <si>
    <t>Earlyta saskara caturangga</t>
  </si>
  <si>
    <t xml:space="preserve">Wajendra Raditya Manan </t>
  </si>
  <si>
    <t>Queen Zahra Wibowo</t>
  </si>
  <si>
    <t>Dylan ahmad tri arya panangsang</t>
  </si>
  <si>
    <t>Arkha mikail lestianto</t>
  </si>
  <si>
    <t>Divinno althaffathan Rafassya</t>
  </si>
  <si>
    <t>Alfattah Rizki Achmad</t>
  </si>
  <si>
    <t>4C</t>
  </si>
  <si>
    <t>Ghea Oktarina</t>
  </si>
  <si>
    <t>Galuh Laksita Wening Hendrianto</t>
  </si>
  <si>
    <t>Muhammad Atha Miyaz Albusro</t>
  </si>
  <si>
    <t>MOHAMAD ABDIL AZAM</t>
  </si>
  <si>
    <t>Gibran ahmad</t>
  </si>
  <si>
    <t>Ibrahim Gavan mardiyanto</t>
  </si>
  <si>
    <t>Shabria Nur Fatikha</t>
  </si>
  <si>
    <t>Syafa Khayra Ashadiya Zarkasyi</t>
  </si>
  <si>
    <t>2C</t>
  </si>
  <si>
    <t>Fadillah Raksyaka sulistyo</t>
  </si>
  <si>
    <t>6C</t>
  </si>
  <si>
    <t xml:space="preserve">Alula Indri Himawari </t>
  </si>
  <si>
    <t xml:space="preserve">Muhammad Azril Rahandika Al-Fariq </t>
  </si>
  <si>
    <t>Azka Muhammad ghaisan</t>
  </si>
  <si>
    <t>Naufal Raditya Al Abiyyu Janitra</t>
  </si>
  <si>
    <t>Queena salsabila cristalizy</t>
  </si>
  <si>
    <t xml:space="preserve">Al Fath Rohman Ar-Rasyid </t>
  </si>
  <si>
    <t>AFRIZIA SHERINADA  MAHARDIKA</t>
  </si>
  <si>
    <t xml:space="preserve">Fahri Al Bukhari </t>
  </si>
  <si>
    <t>Antazar yusuf rafaeyza</t>
  </si>
  <si>
    <t xml:space="preserve">REHAN RAFFAN AL MALIK </t>
  </si>
  <si>
    <t>Kumara Abdilah Adirajada pranaja</t>
  </si>
  <si>
    <t xml:space="preserve">Kinanti Mikayla Pradhana </t>
  </si>
  <si>
    <t>Jayka aradea wibowo</t>
  </si>
  <si>
    <t>Muhammad Ihsan Rafif Pratama</t>
  </si>
  <si>
    <t>Rafandra zafran azala rhoiyan</t>
  </si>
  <si>
    <t>Muhammad zaki ar razaaq</t>
  </si>
  <si>
    <t>Muhammad zafran ar rasyid</t>
  </si>
  <si>
    <t>Nurin najwa khaira rahma</t>
  </si>
  <si>
    <t>Callista dewi anggraini</t>
  </si>
  <si>
    <t>Muhammad Abqary Putra Wavi</t>
  </si>
  <si>
    <t>Aisha Rahma Deeba</t>
  </si>
  <si>
    <t>Qalesua Naira Shanum</t>
  </si>
  <si>
    <t>Ayra Mysha Naila</t>
  </si>
  <si>
    <t>Rania Adzkiya Sheena</t>
  </si>
  <si>
    <t>Jihan Ainun Azzahra</t>
  </si>
  <si>
    <t>M. Fardzan Ahza Arghani</t>
  </si>
  <si>
    <t>Muhammad Alaric Meshach Darmawan</t>
  </si>
  <si>
    <t>Arsyil firmansyah azhari</t>
  </si>
  <si>
    <t>Arsyfalla Zaqueena Jasmine</t>
  </si>
  <si>
    <t>Shidqia humaira ahmad</t>
  </si>
  <si>
    <t>Chayra Nadhifa Azzahra wibowo</t>
  </si>
  <si>
    <t>Safina Azarin Ineza</t>
  </si>
  <si>
    <t>Daania Syathira Alnamira</t>
  </si>
  <si>
    <t xml:space="preserve">Ahmad Fawaz Syahmi Setyawan </t>
  </si>
  <si>
    <t xml:space="preserve">Aldrich Kenzie Ravindra Permadhi </t>
  </si>
  <si>
    <t xml:space="preserve">Muhammad abrysam dzakwan afkar al-hadiq </t>
  </si>
  <si>
    <t>Elvira Priska Al Mughnii</t>
  </si>
  <si>
    <t>Ghaisan Raka Adyatama</t>
  </si>
  <si>
    <t>Nabilla Aisyah Zhafira</t>
  </si>
  <si>
    <t>QUEENA SALSABILA CRISTALIZY</t>
  </si>
  <si>
    <t>Hafiz Azzami Syauqi</t>
  </si>
  <si>
    <t>Sulthan Nazhirul Asrofi</t>
  </si>
  <si>
    <t>Erdogan rofiq xavier</t>
  </si>
  <si>
    <t>Affandra Keivan Setiaji</t>
  </si>
  <si>
    <t>Elmayra Bilqyz Setiaji</t>
  </si>
  <si>
    <t>Evano maulanail hardiansyah</t>
  </si>
  <si>
    <t>Nadya Khayla Azzahra</t>
  </si>
  <si>
    <t>Alesha Azzahra Pelawi</t>
  </si>
  <si>
    <t xml:space="preserve">Aisyah Yasmin Ayudia </t>
  </si>
  <si>
    <t>Nazmia Kinarian Sefadzahin</t>
  </si>
  <si>
    <t>Rafaizan Arshaka Kaivandra</t>
  </si>
  <si>
    <t xml:space="preserve">Afiqah Lituhayu Izzatunnisa </t>
  </si>
  <si>
    <t xml:space="preserve">Aqila Lintang Qatrunnada </t>
  </si>
  <si>
    <t>Labiba Ziyan Almahyra</t>
  </si>
  <si>
    <t>Mahira Assyifa Rugaya</t>
  </si>
  <si>
    <t>Divinno Althaffathan Rafassya</t>
  </si>
  <si>
    <t>Keenan Zaki Mujtaba</t>
  </si>
  <si>
    <t>Attahillah Muhammad Sakhi</t>
  </si>
  <si>
    <t>Muhammad Abyan Tsaniy At Taufiq</t>
  </si>
  <si>
    <t>Arkana Kenda Baksya</t>
  </si>
  <si>
    <t>Almahyra Hafidzani Zaira</t>
  </si>
  <si>
    <t>Muhammad Ali Hafidh Alfarisy</t>
  </si>
  <si>
    <t>Rakyan Wira Gandhi Putra Muliawan</t>
  </si>
  <si>
    <t xml:space="preserve">RINDANG QONITA KURNIAWAN </t>
  </si>
  <si>
    <t>Arshaka javier rafisqy yuwono</t>
  </si>
  <si>
    <t>Demy Regita Cahyani</t>
  </si>
  <si>
    <t>Janeeta Nawrafiqa Putri Muliawan</t>
  </si>
  <si>
    <t xml:space="preserve">Arrayyan Muhammad Ghiffarry Darmawan </t>
  </si>
  <si>
    <t>Almira Vidi Zafira</t>
  </si>
  <si>
    <t xml:space="preserve">Alfeurezel reufisqy riyadi </t>
  </si>
  <si>
    <t>nafisha mukhbita farzana</t>
  </si>
  <si>
    <t>Anggito Abimanyu</t>
  </si>
  <si>
    <t>Assyifa Mutya Maharossa</t>
  </si>
  <si>
    <t>Kenzie prawara janitra gantari</t>
  </si>
  <si>
    <t xml:space="preserve">Muhammad bisma hilal mahadi </t>
  </si>
  <si>
    <t>Adifa Rafaniaufiya Ulfah</t>
  </si>
  <si>
    <t>Nadira Nawfadzkiya</t>
  </si>
  <si>
    <t>Sharga</t>
  </si>
  <si>
    <t>Albukhari</t>
  </si>
  <si>
    <t>Zlatan</t>
  </si>
  <si>
    <t>Nadya</t>
  </si>
  <si>
    <t>Adrian fakhri</t>
  </si>
  <si>
    <t>Shakila</t>
  </si>
  <si>
    <t>Gendhis</t>
  </si>
  <si>
    <t>Arasely</t>
  </si>
  <si>
    <t>Azam</t>
  </si>
  <si>
    <t>Labiba</t>
  </si>
  <si>
    <t>Naeema</t>
  </si>
  <si>
    <t>Rehan</t>
  </si>
  <si>
    <t>Arkana</t>
  </si>
  <si>
    <t>Shafa</t>
  </si>
  <si>
    <t>Jayka</t>
  </si>
  <si>
    <t>Sakhi</t>
  </si>
  <si>
    <t>Diona</t>
  </si>
  <si>
    <t>Rania</t>
  </si>
  <si>
    <t>Daania</t>
  </si>
  <si>
    <t>Sakha</t>
  </si>
  <si>
    <t>Lyta</t>
  </si>
  <si>
    <t>Abrysam</t>
  </si>
  <si>
    <t>Naufal</t>
  </si>
  <si>
    <t>Sheena</t>
  </si>
  <si>
    <t>Nasya</t>
  </si>
  <si>
    <t>Gavan</t>
  </si>
  <si>
    <t>TOTAL ALL</t>
  </si>
  <si>
    <t>X</t>
  </si>
  <si>
    <t>Y1</t>
  </si>
  <si>
    <t>Y2</t>
  </si>
  <si>
    <t>TOTAL X CADANGAN</t>
  </si>
  <si>
    <t>TOTAL Y CADANGAN</t>
  </si>
  <si>
    <t>Total Nilai</t>
  </si>
  <si>
    <t>Rata-Rata</t>
  </si>
  <si>
    <t>Standar Deviasi</t>
  </si>
  <si>
    <t>Hubungan Rank Spearmen (Sangat Kuat)</t>
  </si>
  <si>
    <t>Total</t>
  </si>
  <si>
    <t>3.00</t>
  </si>
  <si>
    <t>4.00</t>
  </si>
  <si>
    <t>1.00</t>
  </si>
  <si>
    <t>2.00</t>
  </si>
  <si>
    <t>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</si>
</sst>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rgb="FF000000"/>
      <name val="Arial"/>
      <family val="2"/>
      <scheme val="minor"/>
    </font>
    <font>
      <u/>
      <sz val="10"/>
      <color rgb="FF00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0" fillId="7" borderId="0" xfId="0" applyFill="1"/>
    <xf numFmtId="0" fontId="0" fillId="8" borderId="0" xfId="0" applyFill="1"/>
    <xf numFmtId="0" fontId="1" fillId="0" borderId="13" xfId="0" applyFont="1" applyBorder="1" applyAlignment="1">
      <alignment vertical="center"/>
    </xf>
    <xf numFmtId="0" fontId="0" fillId="9" borderId="0" xfId="0" applyFill="1"/>
    <xf numFmtId="0" fontId="0" fillId="10" borderId="0" xfId="0" applyFill="1"/>
    <xf numFmtId="0" fontId="1" fillId="10" borderId="5" xfId="0" applyFont="1" applyFill="1" applyBorder="1" applyAlignment="1">
      <alignment vertical="center"/>
    </xf>
    <xf numFmtId="0" fontId="1" fillId="9" borderId="5" xfId="0" applyFont="1" applyFill="1" applyBorder="1" applyAlignment="1">
      <alignment vertical="center"/>
    </xf>
    <xf numFmtId="0" fontId="1" fillId="9" borderId="13" xfId="0" applyFont="1" applyFill="1" applyBorder="1" applyAlignment="1">
      <alignment vertical="center"/>
    </xf>
    <xf numFmtId="0" fontId="1" fillId="10" borderId="13" xfId="0" applyFont="1" applyFill="1" applyBorder="1" applyAlignment="1">
      <alignment vertical="center"/>
    </xf>
    <xf numFmtId="0" fontId="3" fillId="10" borderId="0" xfId="0" applyFont="1" applyFill="1"/>
    <xf numFmtId="0" fontId="0" fillId="11" borderId="0" xfId="0" applyFill="1"/>
    <xf numFmtId="164" fontId="1" fillId="11" borderId="4" xfId="0" applyNumberFormat="1" applyFont="1" applyFill="1" applyBorder="1" applyAlignment="1">
      <alignment vertical="center"/>
    </xf>
    <xf numFmtId="0" fontId="1" fillId="11" borderId="5" xfId="0" applyFont="1" applyFill="1" applyBorder="1" applyAlignment="1">
      <alignment vertical="center"/>
    </xf>
    <xf numFmtId="0" fontId="1" fillId="11" borderId="6" xfId="0" applyFont="1" applyFill="1" applyBorder="1" applyAlignment="1">
      <alignment vertical="center"/>
    </xf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  <dxf>
      <fill>
        <patternFill>
          <fgColor indexed="64"/>
          <bgColor theme="2"/>
        </patternFill>
      </fill>
      <alignment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12"/>
      <tableStyleElement type="firstRowStripe" dxfId="11"/>
      <tableStyleElement type="secondRow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C189" headerRowDxfId="9">
  <tableColumns count="29">
    <tableColumn id="1" xr3:uid="{00000000-0010-0000-0000-000001000000}" name="Timestamp"/>
    <tableColumn id="2" xr3:uid="{00000000-0010-0000-0000-000002000000}" name="Nama Lengkap Santri"/>
    <tableColumn id="3" xr3:uid="{00000000-0010-0000-0000-000003000000}" name="Kelas"/>
    <tableColumn id="4" xr3:uid="{00000000-0010-0000-0000-000004000000}" name="Aplikasi monitoring E-Parentsco mudah digunakan/ dioperasikan oleh wali santri"/>
    <tableColumn id="5" xr3:uid="{00000000-0010-0000-0000-000005000000}" name="Poin-poin monitoring pada E-Parentsco telah sesuai dengan kebutuhan pendidikan karakter santri"/>
    <tableColumn id="6" xr3:uid="{00000000-0010-0000-0000-000006000000}" name="Aplikasi Parentsco dinilai lebih efisien dari buku cetak Monitoring siswa"/>
    <tableColumn id="7" xr3:uid="{00000000-0010-0000-0000-000007000000}" name="Aplikasi Parentsco merupakan media komunikasi antara guru dengan orangtua yang efektif dalam mengawasi pendidikan karakter religius dan kemandirian anak"/>
    <tableColumn id="8" xr3:uid="{00000000-0010-0000-0000-000008000000}" name="Aplikasi Parentsco telah memuat semua kriteria anak berkarakter religius dan mandiri"/>
    <tableColumn id="9" xr3:uid="{00000000-0010-0000-0000-000009000000}" name="Aplikasi Parentsco menjadi motivasi siswa dalam berperilaku religius sesuai dengan tuntunan agama Islam"/>
    <tableColumn id="10" xr3:uid="{00000000-0010-0000-0000-00000A000000}" name="Aplikasi Parentsco memotivasi siswa untuk bersikap sopan dan santun kepada orangtua"/>
    <tableColumn id="11" xr3:uid="{00000000-0010-0000-0000-00000B000000}" name="Aplikasi Parentsco memotivasi siswa untuk bersikap baik kepada teman dan tetangga"/>
    <tableColumn id="13" xr3:uid="{00000000-0010-0000-0000-00000D000000}" name="Aplikasi Parentsco memotivasi siswa untuk rajin mengaji Al-Qur’an dan berdoa" dataDxfId="8"/>
    <tableColumn id="14" xr3:uid="{00000000-0010-0000-0000-00000E000000}" name="Aplikasi Parentsco mendorong siswa untuk lebih peduli dengan lingkungannya" dataDxfId="7"/>
    <tableColumn id="22" xr3:uid="{00000000-0010-0000-0000-000016000000}" name="Karakter religius yang ditunjukkan anak saya saat ini telah sesuai dengan harapan saya sebagai orangtuanya" dataDxfId="6"/>
    <tableColumn id="12" xr3:uid="{00000000-0010-0000-0000-00000C000000}" name="Aplikasi Parentsco memotivasi siswa untuk rajin menunaikan sholat 5 waktu "/>
    <tableColumn id="15" xr3:uid="{00000000-0010-0000-0000-00000F000000}" name="Aplikasi Parentsco mendorong anak untuk lebih mandiri dalam belajar"/>
    <tableColumn id="16" xr3:uid="{00000000-0010-0000-0000-000010000000}" name="Aplikasi Parentsco memotivasi anak untuk rajin mencuci piringnya setelah makan "/>
    <tableColumn id="17" xr3:uid="{00000000-0010-0000-0000-000011000000}" name="Aplikasi Parentsco memotivasi anak untuk rajin membersihkan kamarnya sebelum berangkat ke sekolah "/>
    <tableColumn id="18" xr3:uid="{00000000-0010-0000-0000-000012000000}" name="Aplikasi Parentsco memotivasi anak untuk suka membaca buku "/>
    <tableColumn id="19" xr3:uid="{00000000-0010-0000-0000-000013000000}" name="Aplikasi Parentsco memotivasi anak untuk menyiapkan buku pelajaran sekolahnya secara mandiri"/>
    <tableColumn id="20" xr3:uid="{00000000-0010-0000-0000-000014000000}" name="Aplikasi Parentsco memotivasi anak untuk senang berbagi kepada yang membutuhkan"/>
    <tableColumn id="21" xr3:uid="{00000000-0010-0000-0000-000015000000}" name="Aplikasi Parentsco memotivasi anak untuk selalu merapikan meja belajarnya"/>
    <tableColumn id="23" xr3:uid="{00000000-0010-0000-0000-000017000000}" name="Karakter mandiri yang ditunjukkan anak saya saat ini telah sesuai dengan harapan saya sebagai orangtuanya"/>
    <tableColumn id="24" xr3:uid="{0DC440D1-A8C3-4567-97E6-1F032B515938}" name="TOTAL ALL" dataDxfId="5">
      <calculatedColumnFormula>SUM(Form_Responses1[[#This Row],[Aplikasi monitoring E-Parentsco mudah digunakan/ dioperasikan oleh wali santri]:[Karakter mandiri yang ditunjukkan anak saya saat ini telah sesuai dengan harapan saya sebagai orangtuanya]])</calculatedColumnFormula>
    </tableColumn>
    <tableColumn id="25" xr3:uid="{94309333-B61E-4024-9BE6-6807BAB0F201}" name="X" dataDxfId="4">
      <calculatedColumnFormula>SUM(Form_Responses1[[#This Row],[Aplikasi monitoring E-Parentsco mudah digunakan/ dioperasikan oleh wali santri]:[Aplikasi Parentsco memotivasi siswa untuk bersikap baik kepada teman dan tetangga]])</calculatedColumnFormula>
    </tableColumn>
    <tableColumn id="26" xr3:uid="{05C73CA6-8054-4948-AC1F-D9EBF3432C2C}" name="Y1" dataDxfId="3">
      <calculatedColumnFormula>SUM(Form_Responses1[[#This Row],[Aplikasi Parentsco memotivasi siswa untuk rajin mengaji Al-Qur’an dan berdoa]:[Aplikasi Parentsco memotivasi anak untuk rajin mencuci piringnya setelah makan ]])</calculatedColumnFormula>
    </tableColumn>
    <tableColumn id="27" xr3:uid="{1EC8FC95-39C2-4642-823D-CE40EAE003BC}" name="Y2" dataDxfId="2">
      <calculatedColumnFormula>SUM(Form_Responses1[[#This Row],[Aplikasi Parentsco memotivasi anak untuk rajin membersihkan kamarnya sebelum berangkat ke sekolah ]:[Karakter mandiri yang ditunjukkan anak saya saat ini telah sesuai dengan harapan saya sebagai orangtuanya]])</calculatedColumnFormula>
    </tableColumn>
    <tableColumn id="28" xr3:uid="{79B906A7-E749-4116-8742-E696C518A9F4}" name="TOTAL X CADANGAN" dataDxfId="1">
      <calculatedColumnFormula>SUM(Form_Responses1[[#This Row],[Aplikasi monitoring E-Parentsco mudah digunakan/ dioperasikan oleh wali santri]:[Aplikasi Parentsco memotivasi siswa untuk rajin menunaikan sholat 5 waktu ]])</calculatedColumnFormula>
    </tableColumn>
    <tableColumn id="29" xr3:uid="{A781B980-5336-4CDA-B3C2-DB1ED41A55C6}" name="TOTAL Y CADANGAN" dataDxfId="0">
      <calculatedColumnFormula>SUM(Form_Responses1[[#This Row],[Aplikasi Parentsco mendorong anak untuk lebih mandiri dalam belajar]:[Karakter mandiri yang ditunjukkan anak saya saat ini telah sesuai dengan harapan saya sebagai orangtuanya]])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216"/>
  <sheetViews>
    <sheetView topLeftCell="O1" zoomScale="88" workbookViewId="0">
      <pane ySplit="1" topLeftCell="A2" activePane="bottomLeft" state="frozen"/>
      <selection pane="bottomLeft" activeCell="V49" sqref="A49:XFD49"/>
    </sheetView>
  </sheetViews>
  <sheetFormatPr defaultColWidth="12.54296875" defaultRowHeight="15.75" customHeight="1" x14ac:dyDescent="0.25"/>
  <cols>
    <col min="1" max="1" width="18.81640625" customWidth="1"/>
    <col min="2" max="2" width="21" customWidth="1"/>
    <col min="3" max="3" width="18.81640625" customWidth="1"/>
    <col min="4" max="4" width="5.54296875" customWidth="1"/>
    <col min="5" max="5" width="9.26953125" customWidth="1"/>
    <col min="6" max="6" width="16.6328125" customWidth="1"/>
    <col min="7" max="7" width="12.90625" customWidth="1"/>
    <col min="8" max="8" width="12.54296875" customWidth="1"/>
    <col min="9" max="9" width="13" customWidth="1"/>
    <col min="10" max="10" width="16.26953125" customWidth="1"/>
    <col min="11" max="11" width="11.54296875" customWidth="1"/>
    <col min="12" max="12" width="10.453125" customWidth="1"/>
    <col min="13" max="13" width="11" customWidth="1"/>
    <col min="14" max="14" width="9.1796875" customWidth="1"/>
    <col min="15" max="15" width="25.7265625" customWidth="1"/>
    <col min="16" max="16" width="12.54296875" customWidth="1"/>
    <col min="17" max="17" width="13.453125" customWidth="1"/>
    <col min="18" max="18" width="32.26953125" customWidth="1"/>
    <col min="19" max="19" width="22.81640625" customWidth="1"/>
    <col min="20" max="20" width="10.36328125" customWidth="1"/>
    <col min="21" max="21" width="13.7265625" customWidth="1"/>
    <col min="22" max="22" width="7.26953125" customWidth="1"/>
    <col min="23" max="23" width="6.453125" customWidth="1"/>
    <col min="24" max="24" width="9" customWidth="1"/>
    <col min="25" max="30" width="18.81640625" customWidth="1"/>
  </cols>
  <sheetData>
    <row r="1" spans="1:29" s="12" customFormat="1" ht="52" customHeight="1" x14ac:dyDescent="0.25">
      <c r="A1" s="10" t="s">
        <v>0</v>
      </c>
      <c r="B1" s="11" t="s">
        <v>1</v>
      </c>
      <c r="C1" s="11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7" t="s">
        <v>12</v>
      </c>
      <c r="M1" s="17" t="s">
        <v>13</v>
      </c>
      <c r="N1" s="17" t="s">
        <v>21</v>
      </c>
      <c r="O1" s="17" t="s">
        <v>11</v>
      </c>
      <c r="P1" s="17" t="s">
        <v>14</v>
      </c>
      <c r="Q1" s="17" t="s">
        <v>15</v>
      </c>
      <c r="R1" s="15" t="s">
        <v>16</v>
      </c>
      <c r="S1" s="15" t="s">
        <v>17</v>
      </c>
      <c r="T1" s="15" t="s">
        <v>18</v>
      </c>
      <c r="U1" s="15" t="s">
        <v>19</v>
      </c>
      <c r="V1" s="15" t="s">
        <v>20</v>
      </c>
      <c r="W1" s="16" t="s">
        <v>22</v>
      </c>
      <c r="X1" s="13" t="s">
        <v>222</v>
      </c>
      <c r="Y1" s="12" t="s">
        <v>223</v>
      </c>
      <c r="Z1" s="12" t="s">
        <v>224</v>
      </c>
      <c r="AA1" s="12" t="s">
        <v>225</v>
      </c>
      <c r="AB1" s="12" t="s">
        <v>226</v>
      </c>
      <c r="AC1" s="12" t="s">
        <v>227</v>
      </c>
    </row>
    <row r="2" spans="1:29" ht="15.75" customHeight="1" x14ac:dyDescent="0.25">
      <c r="A2" s="1">
        <v>45830.51299625</v>
      </c>
      <c r="B2" s="2" t="s">
        <v>23</v>
      </c>
      <c r="C2" s="2" t="s">
        <v>24</v>
      </c>
      <c r="D2" s="2">
        <v>3</v>
      </c>
      <c r="E2" s="2">
        <v>2</v>
      </c>
      <c r="F2" s="2">
        <v>2</v>
      </c>
      <c r="G2" s="2">
        <v>3</v>
      </c>
      <c r="H2" s="2">
        <v>3</v>
      </c>
      <c r="I2" s="2">
        <v>3</v>
      </c>
      <c r="J2" s="2">
        <v>3</v>
      </c>
      <c r="K2" s="2">
        <v>3</v>
      </c>
      <c r="L2" s="2">
        <v>4</v>
      </c>
      <c r="M2" s="2">
        <v>3</v>
      </c>
      <c r="N2" s="2">
        <v>4</v>
      </c>
      <c r="O2" s="2">
        <v>4</v>
      </c>
      <c r="P2" s="2">
        <v>3</v>
      </c>
      <c r="Q2" s="2">
        <v>3</v>
      </c>
      <c r="R2" s="2">
        <v>3</v>
      </c>
      <c r="S2" s="2">
        <v>3</v>
      </c>
      <c r="T2" s="2">
        <v>4</v>
      </c>
      <c r="U2" s="2">
        <v>3</v>
      </c>
      <c r="V2" s="2">
        <v>3</v>
      </c>
      <c r="W2" s="3">
        <v>3</v>
      </c>
      <c r="X2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2">
        <f>SUM(Form_Responses1[[#This Row],[Aplikasi monitoring E-Parentsco mudah digunakan/ dioperasikan oleh wali santri]:[Aplikasi Parentsco memotivasi siswa untuk bersikap baik kepada teman dan tetangga]])</f>
        <v>22</v>
      </c>
      <c r="Z2">
        <f>SUM(Form_Responses1[[#This Row],[Aplikasi Parentsco memotivasi siswa untuk rajin mengaji Al-Qur’an dan berdoa]:[Aplikasi Parentsco memotivasi anak untuk rajin mencuci piringnya setelah makan ]])</f>
        <v>21</v>
      </c>
      <c r="AA2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2">
        <f>SUM(Form_Responses1[[#This Row],[Aplikasi monitoring E-Parentsco mudah digunakan/ dioperasikan oleh wali santri]:[Aplikasi Parentsco memotivasi siswa untuk rajin menunaikan sholat 5 waktu ]])</f>
        <v>37</v>
      </c>
      <c r="AC2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3" spans="1:29" ht="15.75" customHeight="1" x14ac:dyDescent="0.25">
      <c r="A3" s="1">
        <v>45830.54607866898</v>
      </c>
      <c r="B3" s="2" t="s">
        <v>25</v>
      </c>
      <c r="C3" s="2" t="s">
        <v>24</v>
      </c>
      <c r="D3" s="2">
        <v>3</v>
      </c>
      <c r="E3" s="2">
        <v>3</v>
      </c>
      <c r="F3" s="2">
        <v>2</v>
      </c>
      <c r="G3" s="2">
        <v>2</v>
      </c>
      <c r="H3" s="2">
        <v>2</v>
      </c>
      <c r="I3" s="2">
        <v>2</v>
      </c>
      <c r="J3" s="2">
        <v>3</v>
      </c>
      <c r="K3" s="2">
        <v>3</v>
      </c>
      <c r="L3" s="2">
        <v>2</v>
      </c>
      <c r="M3" s="2">
        <v>3</v>
      </c>
      <c r="N3" s="2">
        <v>3</v>
      </c>
      <c r="O3" s="2">
        <v>3</v>
      </c>
      <c r="P3" s="2">
        <v>3</v>
      </c>
      <c r="Q3" s="2">
        <v>2</v>
      </c>
      <c r="R3" s="2">
        <v>3</v>
      </c>
      <c r="S3" s="2">
        <v>3</v>
      </c>
      <c r="T3" s="2">
        <v>3</v>
      </c>
      <c r="U3" s="2">
        <v>2</v>
      </c>
      <c r="V3" s="2">
        <v>3</v>
      </c>
      <c r="W3" s="3">
        <v>3</v>
      </c>
      <c r="X3">
        <f>SUM(Form_Responses1[[#This Row],[Aplikasi monitoring E-Parentsco mudah digunakan/ dioperasikan oleh wali santri]:[Karakter mandiri yang ditunjukkan anak saya saat ini telah sesuai dengan harapan saya sebagai orangtuanya]])</f>
        <v>53</v>
      </c>
      <c r="Y3">
        <f>SUM(Form_Responses1[[#This Row],[Aplikasi monitoring E-Parentsco mudah digunakan/ dioperasikan oleh wali santri]:[Aplikasi Parentsco memotivasi siswa untuk bersikap baik kepada teman dan tetangga]])</f>
        <v>20</v>
      </c>
      <c r="Z3">
        <f>SUM(Form_Responses1[[#This Row],[Aplikasi Parentsco memotivasi siswa untuk rajin mengaji Al-Qur’an dan berdoa]:[Aplikasi Parentsco memotivasi anak untuk rajin mencuci piringnya setelah makan ]])</f>
        <v>16</v>
      </c>
      <c r="AA3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3">
        <f>SUM(Form_Responses1[[#This Row],[Aplikasi monitoring E-Parentsco mudah digunakan/ dioperasikan oleh wali santri]:[Aplikasi Parentsco memotivasi siswa untuk rajin menunaikan sholat 5 waktu ]])</f>
        <v>31</v>
      </c>
      <c r="AC3">
        <f>SUM(Form_Responses1[[#This Row],[Aplikasi Parentsco mendorong anak untuk lebih mandiri dalam belajar]:[Karakter mandiri yang ditunjukkan anak saya saat ini telah sesuai dengan harapan saya sebagai orangtuanya]])</f>
        <v>22</v>
      </c>
    </row>
    <row r="4" spans="1:29" ht="15.75" customHeight="1" x14ac:dyDescent="0.25">
      <c r="A4" s="4">
        <v>45830.547464016199</v>
      </c>
      <c r="B4" s="5" t="s">
        <v>26</v>
      </c>
      <c r="C4" s="5" t="s">
        <v>24</v>
      </c>
      <c r="D4" s="5">
        <v>2</v>
      </c>
      <c r="E4" s="5">
        <v>4</v>
      </c>
      <c r="F4" s="5">
        <v>2</v>
      </c>
      <c r="G4" s="5">
        <v>3</v>
      </c>
      <c r="H4" s="5">
        <v>3</v>
      </c>
      <c r="I4" s="5">
        <v>4</v>
      </c>
      <c r="J4" s="5">
        <v>4</v>
      </c>
      <c r="K4" s="5">
        <v>4</v>
      </c>
      <c r="L4" s="5">
        <v>4</v>
      </c>
      <c r="M4" s="5">
        <v>3</v>
      </c>
      <c r="N4" s="5">
        <v>3</v>
      </c>
      <c r="O4" s="5">
        <v>4</v>
      </c>
      <c r="P4" s="5">
        <v>3</v>
      </c>
      <c r="Q4" s="5">
        <v>3</v>
      </c>
      <c r="R4" s="5">
        <v>3</v>
      </c>
      <c r="S4" s="5">
        <v>3</v>
      </c>
      <c r="T4" s="5">
        <v>3</v>
      </c>
      <c r="U4" s="5">
        <v>3</v>
      </c>
      <c r="V4" s="5">
        <v>2</v>
      </c>
      <c r="W4" s="6">
        <v>2</v>
      </c>
      <c r="X4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4">
        <f>SUM(Form_Responses1[[#This Row],[Aplikasi monitoring E-Parentsco mudah digunakan/ dioperasikan oleh wali santri]:[Aplikasi Parentsco memotivasi siswa untuk bersikap baik kepada teman dan tetangga]])</f>
        <v>26</v>
      </c>
      <c r="Z4">
        <f>SUM(Form_Responses1[[#This Row],[Aplikasi Parentsco memotivasi siswa untuk rajin mengaji Al-Qur’an dan berdoa]:[Aplikasi Parentsco memotivasi anak untuk rajin mencuci piringnya setelah makan ]])</f>
        <v>20</v>
      </c>
      <c r="AA4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4">
        <f>SUM(Form_Responses1[[#This Row],[Aplikasi monitoring E-Parentsco mudah digunakan/ dioperasikan oleh wali santri]:[Aplikasi Parentsco memotivasi siswa untuk rajin menunaikan sholat 5 waktu ]])</f>
        <v>40</v>
      </c>
      <c r="AC4">
        <f>SUM(Form_Responses1[[#This Row],[Aplikasi Parentsco mendorong anak untuk lebih mandiri dalam belajar]:[Karakter mandiri yang ditunjukkan anak saya saat ini telah sesuai dengan harapan saya sebagai orangtuanya]])</f>
        <v>22</v>
      </c>
    </row>
    <row r="5" spans="1:29" ht="15.75" customHeight="1" x14ac:dyDescent="0.25">
      <c r="A5" s="1">
        <v>45830.578472592591</v>
      </c>
      <c r="B5" s="2" t="s">
        <v>27</v>
      </c>
      <c r="C5" s="2" t="s">
        <v>24</v>
      </c>
      <c r="D5" s="2">
        <v>3</v>
      </c>
      <c r="E5" s="2">
        <v>3</v>
      </c>
      <c r="F5" s="2">
        <v>2</v>
      </c>
      <c r="G5" s="2">
        <v>3</v>
      </c>
      <c r="H5" s="2">
        <v>3</v>
      </c>
      <c r="I5" s="2">
        <v>3</v>
      </c>
      <c r="J5" s="2">
        <v>3</v>
      </c>
      <c r="K5" s="2">
        <v>3</v>
      </c>
      <c r="L5" s="2">
        <v>3</v>
      </c>
      <c r="M5" s="2">
        <v>3</v>
      </c>
      <c r="N5" s="2">
        <v>3</v>
      </c>
      <c r="O5" s="2">
        <v>3</v>
      </c>
      <c r="P5" s="2">
        <v>3</v>
      </c>
      <c r="Q5" s="2">
        <v>2</v>
      </c>
      <c r="R5" s="2">
        <v>2</v>
      </c>
      <c r="S5" s="2">
        <v>2</v>
      </c>
      <c r="T5" s="2">
        <v>3</v>
      </c>
      <c r="U5" s="2">
        <v>3</v>
      </c>
      <c r="V5" s="2">
        <v>3</v>
      </c>
      <c r="W5" s="3">
        <v>3</v>
      </c>
      <c r="X5">
        <f>SUM(Form_Responses1[[#This Row],[Aplikasi monitoring E-Parentsco mudah digunakan/ dioperasikan oleh wali santri]:[Karakter mandiri yang ditunjukkan anak saya saat ini telah sesuai dengan harapan saya sebagai orangtuanya]])</f>
        <v>56</v>
      </c>
      <c r="Y5">
        <f>SUM(Form_Responses1[[#This Row],[Aplikasi monitoring E-Parentsco mudah digunakan/ dioperasikan oleh wali santri]:[Aplikasi Parentsco memotivasi siswa untuk bersikap baik kepada teman dan tetangga]])</f>
        <v>23</v>
      </c>
      <c r="Z5">
        <f>SUM(Form_Responses1[[#This Row],[Aplikasi Parentsco memotivasi siswa untuk rajin mengaji Al-Qur’an dan berdoa]:[Aplikasi Parentsco memotivasi anak untuk rajin mencuci piringnya setelah makan ]])</f>
        <v>17</v>
      </c>
      <c r="AA5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5">
        <f>SUM(Form_Responses1[[#This Row],[Aplikasi monitoring E-Parentsco mudah digunakan/ dioperasikan oleh wali santri]:[Aplikasi Parentsco memotivasi siswa untuk rajin menunaikan sholat 5 waktu ]])</f>
        <v>35</v>
      </c>
      <c r="AC5">
        <f>SUM(Form_Responses1[[#This Row],[Aplikasi Parentsco mendorong anak untuk lebih mandiri dalam belajar]:[Karakter mandiri yang ditunjukkan anak saya saat ini telah sesuai dengan harapan saya sebagai orangtuanya]])</f>
        <v>21</v>
      </c>
    </row>
    <row r="6" spans="1:29" ht="15.75" customHeight="1" x14ac:dyDescent="0.25">
      <c r="A6" s="4">
        <v>45830.622676157407</v>
      </c>
      <c r="B6" s="5" t="s">
        <v>28</v>
      </c>
      <c r="C6" s="5" t="s">
        <v>24</v>
      </c>
      <c r="D6" s="5">
        <v>4</v>
      </c>
      <c r="E6" s="5">
        <v>4</v>
      </c>
      <c r="F6" s="5">
        <v>3</v>
      </c>
      <c r="G6" s="5">
        <v>3</v>
      </c>
      <c r="H6" s="5">
        <v>4</v>
      </c>
      <c r="I6" s="5">
        <v>2</v>
      </c>
      <c r="J6" s="5">
        <v>3</v>
      </c>
      <c r="K6" s="5">
        <v>2</v>
      </c>
      <c r="L6" s="5">
        <v>2</v>
      </c>
      <c r="M6" s="5">
        <v>3</v>
      </c>
      <c r="N6" s="5">
        <v>3</v>
      </c>
      <c r="O6" s="5">
        <v>2</v>
      </c>
      <c r="P6" s="5">
        <v>3</v>
      </c>
      <c r="Q6" s="5">
        <v>3</v>
      </c>
      <c r="R6" s="5">
        <v>2</v>
      </c>
      <c r="S6" s="5">
        <v>2</v>
      </c>
      <c r="T6" s="5">
        <v>3</v>
      </c>
      <c r="U6" s="5">
        <v>3</v>
      </c>
      <c r="V6" s="5">
        <v>3</v>
      </c>
      <c r="W6" s="6">
        <v>2</v>
      </c>
      <c r="X6">
        <f>SUM(Form_Responses1[[#This Row],[Aplikasi monitoring E-Parentsco mudah digunakan/ dioperasikan oleh wali santri]:[Karakter mandiri yang ditunjukkan anak saya saat ini telah sesuai dengan harapan saya sebagai orangtuanya]])</f>
        <v>56</v>
      </c>
      <c r="Y6">
        <f>SUM(Form_Responses1[[#This Row],[Aplikasi monitoring E-Parentsco mudah digunakan/ dioperasikan oleh wali santri]:[Aplikasi Parentsco memotivasi siswa untuk bersikap baik kepada teman dan tetangga]])</f>
        <v>25</v>
      </c>
      <c r="Z6">
        <f>SUM(Form_Responses1[[#This Row],[Aplikasi Parentsco memotivasi siswa untuk rajin mengaji Al-Qur’an dan berdoa]:[Aplikasi Parentsco memotivasi anak untuk rajin mencuci piringnya setelah makan ]])</f>
        <v>16</v>
      </c>
      <c r="AA6">
        <f>SUM(Form_Responses1[[#This Row],[Aplikasi Parentsco memotivasi anak untuk rajin membersihkan kamarnya sebelum berangkat ke sekolah ]:[Karakter mandiri yang ditunjukkan anak saya saat ini telah sesuai dengan harapan saya sebagai orangtuanya]])</f>
        <v>15</v>
      </c>
      <c r="AB6">
        <f>SUM(Form_Responses1[[#This Row],[Aplikasi monitoring E-Parentsco mudah digunakan/ dioperasikan oleh wali santri]:[Aplikasi Parentsco memotivasi siswa untuk rajin menunaikan sholat 5 waktu ]])</f>
        <v>35</v>
      </c>
      <c r="AC6">
        <f>SUM(Form_Responses1[[#This Row],[Aplikasi Parentsco mendorong anak untuk lebih mandiri dalam belajar]:[Karakter mandiri yang ditunjukkan anak saya saat ini telah sesuai dengan harapan saya sebagai orangtuanya]])</f>
        <v>21</v>
      </c>
    </row>
    <row r="7" spans="1:29" ht="15.75" customHeight="1" x14ac:dyDescent="0.25">
      <c r="A7" s="1">
        <v>45831.409217048611</v>
      </c>
      <c r="B7" s="2" t="s">
        <v>29</v>
      </c>
      <c r="C7" s="2" t="s">
        <v>24</v>
      </c>
      <c r="D7" s="2">
        <v>4</v>
      </c>
      <c r="E7" s="2">
        <v>3</v>
      </c>
      <c r="F7" s="2">
        <v>4</v>
      </c>
      <c r="G7" s="2">
        <v>3</v>
      </c>
      <c r="H7" s="2">
        <v>2</v>
      </c>
      <c r="I7" s="2">
        <v>4</v>
      </c>
      <c r="J7" s="2">
        <v>4</v>
      </c>
      <c r="K7" s="2">
        <v>3</v>
      </c>
      <c r="L7" s="2">
        <v>4</v>
      </c>
      <c r="M7" s="2">
        <v>3</v>
      </c>
      <c r="N7" s="2">
        <v>3</v>
      </c>
      <c r="O7" s="2">
        <v>4</v>
      </c>
      <c r="P7" s="2">
        <v>3</v>
      </c>
      <c r="Q7" s="2">
        <v>3</v>
      </c>
      <c r="R7" s="2">
        <v>4</v>
      </c>
      <c r="S7" s="2">
        <v>4</v>
      </c>
      <c r="T7" s="2">
        <v>4</v>
      </c>
      <c r="U7" s="2">
        <v>4</v>
      </c>
      <c r="V7" s="2">
        <v>4</v>
      </c>
      <c r="W7" s="3">
        <v>3</v>
      </c>
      <c r="X7">
        <f>SUM(Form_Responses1[[#This Row],[Aplikasi monitoring E-Parentsco mudah digunakan/ dioperasikan oleh wali santri]:[Karakter mandiri yang ditunjukkan anak saya saat ini telah sesuai dengan harapan saya sebagai orangtuanya]])</f>
        <v>70</v>
      </c>
      <c r="Y7">
        <f>SUM(Form_Responses1[[#This Row],[Aplikasi monitoring E-Parentsco mudah digunakan/ dioperasikan oleh wali santri]:[Aplikasi Parentsco memotivasi siswa untuk bersikap baik kepada teman dan tetangga]])</f>
        <v>27</v>
      </c>
      <c r="Z7">
        <f>SUM(Form_Responses1[[#This Row],[Aplikasi Parentsco memotivasi siswa untuk rajin mengaji Al-Qur’an dan berdoa]:[Aplikasi Parentsco memotivasi anak untuk rajin mencuci piringnya setelah makan ]])</f>
        <v>20</v>
      </c>
      <c r="AA7">
        <f>SUM(Form_Responses1[[#This Row],[Aplikasi Parentsco memotivasi anak untuk rajin membersihkan kamarnya sebelum berangkat ke sekolah ]:[Karakter mandiri yang ditunjukkan anak saya saat ini telah sesuai dengan harapan saya sebagai orangtuanya]])</f>
        <v>23</v>
      </c>
      <c r="AB7">
        <f>SUM(Form_Responses1[[#This Row],[Aplikasi monitoring E-Parentsco mudah digunakan/ dioperasikan oleh wali santri]:[Aplikasi Parentsco memotivasi siswa untuk rajin menunaikan sholat 5 waktu ]])</f>
        <v>41</v>
      </c>
      <c r="AC7">
        <f>SUM(Form_Responses1[[#This Row],[Aplikasi Parentsco mendorong anak untuk lebih mandiri dalam belajar]:[Karakter mandiri yang ditunjukkan anak saya saat ini telah sesuai dengan harapan saya sebagai orangtuanya]])</f>
        <v>29</v>
      </c>
    </row>
    <row r="8" spans="1:29" ht="15.75" customHeight="1" x14ac:dyDescent="0.25">
      <c r="A8" s="4">
        <v>45832.543317268515</v>
      </c>
      <c r="B8" s="5" t="s">
        <v>30</v>
      </c>
      <c r="C8" s="5" t="s">
        <v>31</v>
      </c>
      <c r="D8" s="5">
        <v>2</v>
      </c>
      <c r="E8" s="5">
        <v>3</v>
      </c>
      <c r="F8" s="5">
        <v>2</v>
      </c>
      <c r="G8" s="5">
        <v>3</v>
      </c>
      <c r="H8" s="5">
        <v>2</v>
      </c>
      <c r="I8" s="5">
        <v>2</v>
      </c>
      <c r="J8" s="5">
        <v>2</v>
      </c>
      <c r="K8" s="5">
        <v>2</v>
      </c>
      <c r="L8" s="5">
        <v>2</v>
      </c>
      <c r="M8" s="5">
        <v>2</v>
      </c>
      <c r="N8" s="5">
        <v>3</v>
      </c>
      <c r="O8" s="5">
        <v>2</v>
      </c>
      <c r="P8" s="5">
        <v>2</v>
      </c>
      <c r="Q8" s="5">
        <v>2</v>
      </c>
      <c r="R8" s="5">
        <v>2</v>
      </c>
      <c r="S8" s="5">
        <v>2</v>
      </c>
      <c r="T8" s="5">
        <v>2</v>
      </c>
      <c r="U8" s="5">
        <v>2</v>
      </c>
      <c r="V8" s="5">
        <v>2</v>
      </c>
      <c r="W8" s="6">
        <v>3</v>
      </c>
      <c r="X8">
        <f>SUM(Form_Responses1[[#This Row],[Aplikasi monitoring E-Parentsco mudah digunakan/ dioperasikan oleh wali santri]:[Karakter mandiri yang ditunjukkan anak saya saat ini telah sesuai dengan harapan saya sebagai orangtuanya]])</f>
        <v>44</v>
      </c>
      <c r="Y8">
        <f>SUM(Form_Responses1[[#This Row],[Aplikasi monitoring E-Parentsco mudah digunakan/ dioperasikan oleh wali santri]:[Aplikasi Parentsco memotivasi siswa untuk bersikap baik kepada teman dan tetangga]])</f>
        <v>18</v>
      </c>
      <c r="Z8">
        <f>SUM(Form_Responses1[[#This Row],[Aplikasi Parentsco memotivasi siswa untuk rajin mengaji Al-Qur’an dan berdoa]:[Aplikasi Parentsco memotivasi anak untuk rajin mencuci piringnya setelah makan ]])</f>
        <v>13</v>
      </c>
      <c r="AA8">
        <f>SUM(Form_Responses1[[#This Row],[Aplikasi Parentsco memotivasi anak untuk rajin membersihkan kamarnya sebelum berangkat ke sekolah ]:[Karakter mandiri yang ditunjukkan anak saya saat ini telah sesuai dengan harapan saya sebagai orangtuanya]])</f>
        <v>13</v>
      </c>
      <c r="AB8">
        <f>SUM(Form_Responses1[[#This Row],[Aplikasi monitoring E-Parentsco mudah digunakan/ dioperasikan oleh wali santri]:[Aplikasi Parentsco memotivasi siswa untuk rajin menunaikan sholat 5 waktu ]])</f>
        <v>27</v>
      </c>
      <c r="AC8">
        <f>SUM(Form_Responses1[[#This Row],[Aplikasi Parentsco mendorong anak untuk lebih mandiri dalam belajar]:[Karakter mandiri yang ditunjukkan anak saya saat ini telah sesuai dengan harapan saya sebagai orangtuanya]])</f>
        <v>17</v>
      </c>
    </row>
    <row r="9" spans="1:29" ht="15.75" customHeight="1" x14ac:dyDescent="0.25">
      <c r="A9" s="1">
        <v>45832.551459988426</v>
      </c>
      <c r="B9" s="2" t="s">
        <v>32</v>
      </c>
      <c r="C9" s="2" t="s">
        <v>33</v>
      </c>
      <c r="D9" s="2">
        <v>3</v>
      </c>
      <c r="E9" s="2">
        <v>4</v>
      </c>
      <c r="F9" s="2">
        <v>4</v>
      </c>
      <c r="G9" s="2">
        <v>3</v>
      </c>
      <c r="H9" s="2">
        <v>4</v>
      </c>
      <c r="I9" s="2">
        <v>4</v>
      </c>
      <c r="J9" s="2">
        <v>3</v>
      </c>
      <c r="K9" s="2">
        <v>4</v>
      </c>
      <c r="L9" s="2">
        <v>3</v>
      </c>
      <c r="M9" s="2">
        <v>3</v>
      </c>
      <c r="N9" s="2">
        <v>4</v>
      </c>
      <c r="O9" s="2">
        <v>3</v>
      </c>
      <c r="P9" s="2">
        <v>3</v>
      </c>
      <c r="Q9" s="2">
        <v>3</v>
      </c>
      <c r="R9" s="2">
        <v>3</v>
      </c>
      <c r="S9" s="2">
        <v>3</v>
      </c>
      <c r="T9" s="2">
        <v>3</v>
      </c>
      <c r="U9" s="2">
        <v>4</v>
      </c>
      <c r="V9" s="2">
        <v>4</v>
      </c>
      <c r="W9" s="3">
        <v>4</v>
      </c>
      <c r="X9">
        <f>SUM(Form_Responses1[[#This Row],[Aplikasi monitoring E-Parentsco mudah digunakan/ dioperasikan oleh wali santri]:[Karakter mandiri yang ditunjukkan anak saya saat ini telah sesuai dengan harapan saya sebagai orangtuanya]])</f>
        <v>69</v>
      </c>
      <c r="Y9">
        <f>SUM(Form_Responses1[[#This Row],[Aplikasi monitoring E-Parentsco mudah digunakan/ dioperasikan oleh wali santri]:[Aplikasi Parentsco memotivasi siswa untuk bersikap baik kepada teman dan tetangga]])</f>
        <v>29</v>
      </c>
      <c r="Z9">
        <f>SUM(Form_Responses1[[#This Row],[Aplikasi Parentsco memotivasi siswa untuk rajin mengaji Al-Qur’an dan berdoa]:[Aplikasi Parentsco memotivasi anak untuk rajin mencuci piringnya setelah makan ]])</f>
        <v>19</v>
      </c>
      <c r="AA9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9">
        <f>SUM(Form_Responses1[[#This Row],[Aplikasi monitoring E-Parentsco mudah digunakan/ dioperasikan oleh wali santri]:[Aplikasi Parentsco memotivasi siswa untuk rajin menunaikan sholat 5 waktu ]])</f>
        <v>42</v>
      </c>
      <c r="AC9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10" spans="1:29" ht="15.75" customHeight="1" x14ac:dyDescent="0.25">
      <c r="A10" s="4">
        <v>45832.553413541667</v>
      </c>
      <c r="B10" s="5" t="s">
        <v>34</v>
      </c>
      <c r="C10" s="5" t="s">
        <v>33</v>
      </c>
      <c r="D10" s="5">
        <v>4</v>
      </c>
      <c r="E10" s="5">
        <v>4</v>
      </c>
      <c r="F10" s="5">
        <v>4</v>
      </c>
      <c r="G10" s="5">
        <v>4</v>
      </c>
      <c r="H10" s="5">
        <v>4</v>
      </c>
      <c r="I10" s="5">
        <v>3</v>
      </c>
      <c r="J10" s="5">
        <v>3</v>
      </c>
      <c r="K10" s="5">
        <v>4</v>
      </c>
      <c r="L10" s="5">
        <v>4</v>
      </c>
      <c r="M10" s="5">
        <v>4</v>
      </c>
      <c r="N10" s="5">
        <v>4</v>
      </c>
      <c r="O10" s="5">
        <v>3</v>
      </c>
      <c r="P10" s="5">
        <v>3</v>
      </c>
      <c r="Q10" s="5">
        <v>3</v>
      </c>
      <c r="R10" s="5">
        <v>4</v>
      </c>
      <c r="S10" s="5">
        <v>4</v>
      </c>
      <c r="T10" s="5">
        <v>2</v>
      </c>
      <c r="U10" s="5">
        <v>2</v>
      </c>
      <c r="V10" s="5">
        <v>2</v>
      </c>
      <c r="W10" s="6">
        <v>2</v>
      </c>
      <c r="X10">
        <f>SUM(Form_Responses1[[#This Row],[Aplikasi monitoring E-Parentsco mudah digunakan/ dioperasikan oleh wali santri]:[Karakter mandiri yang ditunjukkan anak saya saat ini telah sesuai dengan harapan saya sebagai orangtuanya]])</f>
        <v>67</v>
      </c>
      <c r="Y10">
        <f>SUM(Form_Responses1[[#This Row],[Aplikasi monitoring E-Parentsco mudah digunakan/ dioperasikan oleh wali santri]:[Aplikasi Parentsco memotivasi siswa untuk bersikap baik kepada teman dan tetangga]])</f>
        <v>30</v>
      </c>
      <c r="Z10">
        <f>SUM(Form_Responses1[[#This Row],[Aplikasi Parentsco memotivasi siswa untuk rajin mengaji Al-Qur’an dan berdoa]:[Aplikasi Parentsco memotivasi anak untuk rajin mencuci piringnya setelah makan ]])</f>
        <v>21</v>
      </c>
      <c r="AA10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10">
        <f>SUM(Form_Responses1[[#This Row],[Aplikasi monitoring E-Parentsco mudah digunakan/ dioperasikan oleh wali santri]:[Aplikasi Parentsco memotivasi siswa untuk rajin menunaikan sholat 5 waktu ]])</f>
        <v>45</v>
      </c>
      <c r="AC10">
        <f>SUM(Form_Responses1[[#This Row],[Aplikasi Parentsco mendorong anak untuk lebih mandiri dalam belajar]:[Karakter mandiri yang ditunjukkan anak saya saat ini telah sesuai dengan harapan saya sebagai orangtuanya]])</f>
        <v>22</v>
      </c>
    </row>
    <row r="11" spans="1:29" ht="15.75" customHeight="1" x14ac:dyDescent="0.25">
      <c r="A11" s="1">
        <v>45832.724409224538</v>
      </c>
      <c r="B11" s="2" t="s">
        <v>35</v>
      </c>
      <c r="C11" s="2" t="s">
        <v>24</v>
      </c>
      <c r="D11" s="2">
        <v>4</v>
      </c>
      <c r="E11" s="2">
        <v>4</v>
      </c>
      <c r="F11" s="2">
        <v>4</v>
      </c>
      <c r="G11" s="2">
        <v>4</v>
      </c>
      <c r="H11" s="2">
        <v>3</v>
      </c>
      <c r="I11" s="2">
        <v>3</v>
      </c>
      <c r="J11" s="2">
        <v>3</v>
      </c>
      <c r="K11" s="2">
        <v>3</v>
      </c>
      <c r="L11" s="2">
        <v>3</v>
      </c>
      <c r="M11" s="2">
        <v>2</v>
      </c>
      <c r="N11" s="2">
        <v>4</v>
      </c>
      <c r="O11" s="2">
        <v>3</v>
      </c>
      <c r="P11" s="2">
        <v>2</v>
      </c>
      <c r="Q11" s="2">
        <v>3</v>
      </c>
      <c r="R11" s="2">
        <v>2</v>
      </c>
      <c r="S11" s="2">
        <v>3</v>
      </c>
      <c r="T11" s="2">
        <v>3</v>
      </c>
      <c r="U11" s="2">
        <v>4</v>
      </c>
      <c r="V11" s="2">
        <v>3</v>
      </c>
      <c r="W11" s="3">
        <v>4</v>
      </c>
      <c r="X11">
        <f>SUM(Form_Responses1[[#This Row],[Aplikasi monitoring E-Parentsco mudah digunakan/ dioperasikan oleh wali santri]:[Karakter mandiri yang ditunjukkan anak saya saat ini telah sesuai dengan harapan saya sebagai orangtuanya]])</f>
        <v>64</v>
      </c>
      <c r="Y11">
        <f>SUM(Form_Responses1[[#This Row],[Aplikasi monitoring E-Parentsco mudah digunakan/ dioperasikan oleh wali santri]:[Aplikasi Parentsco memotivasi siswa untuk bersikap baik kepada teman dan tetangga]])</f>
        <v>28</v>
      </c>
      <c r="Z11">
        <f>SUM(Form_Responses1[[#This Row],[Aplikasi Parentsco memotivasi siswa untuk rajin mengaji Al-Qur’an dan berdoa]:[Aplikasi Parentsco memotivasi anak untuk rajin mencuci piringnya setelah makan ]])</f>
        <v>17</v>
      </c>
      <c r="AA11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11">
        <f>SUM(Form_Responses1[[#This Row],[Aplikasi monitoring E-Parentsco mudah digunakan/ dioperasikan oleh wali santri]:[Aplikasi Parentsco memotivasi siswa untuk rajin menunaikan sholat 5 waktu ]])</f>
        <v>40</v>
      </c>
      <c r="AC11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2" spans="1:29" ht="15.75" customHeight="1" x14ac:dyDescent="0.25">
      <c r="A12" s="4">
        <v>45833.763906956017</v>
      </c>
      <c r="B12" s="5" t="s">
        <v>36</v>
      </c>
      <c r="C12" s="5" t="s">
        <v>37</v>
      </c>
      <c r="D12" s="5">
        <v>4</v>
      </c>
      <c r="E12" s="5">
        <v>4</v>
      </c>
      <c r="F12" s="5">
        <v>2</v>
      </c>
      <c r="G12" s="5">
        <v>2</v>
      </c>
      <c r="H12" s="5">
        <v>4</v>
      </c>
      <c r="I12" s="5">
        <v>4</v>
      </c>
      <c r="J12" s="5">
        <v>4</v>
      </c>
      <c r="K12" s="5">
        <v>3</v>
      </c>
      <c r="L12" s="5">
        <v>3</v>
      </c>
      <c r="M12" s="5">
        <v>3</v>
      </c>
      <c r="N12" s="5">
        <v>3</v>
      </c>
      <c r="O12" s="5">
        <v>3</v>
      </c>
      <c r="P12" s="5">
        <v>2</v>
      </c>
      <c r="Q12" s="5">
        <v>3</v>
      </c>
      <c r="R12" s="5">
        <v>3</v>
      </c>
      <c r="S12" s="5">
        <v>2</v>
      </c>
      <c r="T12" s="5">
        <v>2</v>
      </c>
      <c r="U12" s="5">
        <v>2</v>
      </c>
      <c r="V12" s="5">
        <v>2</v>
      </c>
      <c r="W12" s="6">
        <v>3</v>
      </c>
      <c r="X12">
        <f>SUM(Form_Responses1[[#This Row],[Aplikasi monitoring E-Parentsco mudah digunakan/ dioperasikan oleh wali santri]:[Karakter mandiri yang ditunjukkan anak saya saat ini telah sesuai dengan harapan saya sebagai orangtuanya]])</f>
        <v>58</v>
      </c>
      <c r="Y12">
        <f>SUM(Form_Responses1[[#This Row],[Aplikasi monitoring E-Parentsco mudah digunakan/ dioperasikan oleh wali santri]:[Aplikasi Parentsco memotivasi siswa untuk bersikap baik kepada teman dan tetangga]])</f>
        <v>27</v>
      </c>
      <c r="Z12">
        <f>SUM(Form_Responses1[[#This Row],[Aplikasi Parentsco memotivasi siswa untuk rajin mengaji Al-Qur’an dan berdoa]:[Aplikasi Parentsco memotivasi anak untuk rajin mencuci piringnya setelah makan ]])</f>
        <v>17</v>
      </c>
      <c r="AA12">
        <f>SUM(Form_Responses1[[#This Row],[Aplikasi Parentsco memotivasi anak untuk rajin membersihkan kamarnya sebelum berangkat ke sekolah ]:[Karakter mandiri yang ditunjukkan anak saya saat ini telah sesuai dengan harapan saya sebagai orangtuanya]])</f>
        <v>14</v>
      </c>
      <c r="AB12">
        <f>SUM(Form_Responses1[[#This Row],[Aplikasi monitoring E-Parentsco mudah digunakan/ dioperasikan oleh wali santri]:[Aplikasi Parentsco memotivasi siswa untuk rajin menunaikan sholat 5 waktu ]])</f>
        <v>39</v>
      </c>
      <c r="AC12">
        <f>SUM(Form_Responses1[[#This Row],[Aplikasi Parentsco mendorong anak untuk lebih mandiri dalam belajar]:[Karakter mandiri yang ditunjukkan anak saya saat ini telah sesuai dengan harapan saya sebagai orangtuanya]])</f>
        <v>19</v>
      </c>
    </row>
    <row r="13" spans="1:29" ht="15.75" customHeight="1" x14ac:dyDescent="0.25">
      <c r="A13" s="1">
        <v>45833.764930092591</v>
      </c>
      <c r="B13" s="2" t="s">
        <v>38</v>
      </c>
      <c r="C13" s="2" t="s">
        <v>37</v>
      </c>
      <c r="D13" s="2">
        <v>4</v>
      </c>
      <c r="E13" s="2">
        <v>4</v>
      </c>
      <c r="F13" s="2">
        <v>4</v>
      </c>
      <c r="G13" s="2">
        <v>3</v>
      </c>
      <c r="H13" s="2">
        <v>3</v>
      </c>
      <c r="I13" s="2">
        <v>2</v>
      </c>
      <c r="J13" s="2">
        <v>2</v>
      </c>
      <c r="K13" s="2">
        <v>3</v>
      </c>
      <c r="L13" s="2">
        <v>3</v>
      </c>
      <c r="M13" s="2">
        <v>4</v>
      </c>
      <c r="N13" s="2">
        <v>4</v>
      </c>
      <c r="O13" s="2">
        <v>3</v>
      </c>
      <c r="P13" s="2">
        <v>4</v>
      </c>
      <c r="Q13" s="2">
        <v>4</v>
      </c>
      <c r="R13" s="2">
        <v>4</v>
      </c>
      <c r="S13" s="2">
        <v>4</v>
      </c>
      <c r="T13" s="2">
        <v>4</v>
      </c>
      <c r="U13" s="2">
        <v>4</v>
      </c>
      <c r="V13" s="2">
        <v>4</v>
      </c>
      <c r="W13" s="3">
        <v>4</v>
      </c>
      <c r="X13">
        <f>SUM(Form_Responses1[[#This Row],[Aplikasi monitoring E-Parentsco mudah digunakan/ dioperasikan oleh wali santri]:[Karakter mandiri yang ditunjukkan anak saya saat ini telah sesuai dengan harapan saya sebagai orangtuanya]])</f>
        <v>71</v>
      </c>
      <c r="Y13">
        <f>SUM(Form_Responses1[[#This Row],[Aplikasi monitoring E-Parentsco mudah digunakan/ dioperasikan oleh wali santri]:[Aplikasi Parentsco memotivasi siswa untuk bersikap baik kepada teman dan tetangga]])</f>
        <v>25</v>
      </c>
      <c r="Z13">
        <f>SUM(Form_Responses1[[#This Row],[Aplikasi Parentsco memotivasi siswa untuk rajin mengaji Al-Qur’an dan berdoa]:[Aplikasi Parentsco memotivasi anak untuk rajin mencuci piringnya setelah makan ]])</f>
        <v>22</v>
      </c>
      <c r="AA13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13">
        <f>SUM(Form_Responses1[[#This Row],[Aplikasi monitoring E-Parentsco mudah digunakan/ dioperasikan oleh wali santri]:[Aplikasi Parentsco memotivasi siswa untuk rajin menunaikan sholat 5 waktu ]])</f>
        <v>39</v>
      </c>
      <c r="AC13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14" spans="1:29" ht="15.75" customHeight="1" x14ac:dyDescent="0.25">
      <c r="A14" s="4">
        <v>45833.765990763888</v>
      </c>
      <c r="B14" s="5" t="s">
        <v>39</v>
      </c>
      <c r="C14" s="5" t="s">
        <v>40</v>
      </c>
      <c r="D14" s="5">
        <v>3</v>
      </c>
      <c r="E14" s="5">
        <v>3</v>
      </c>
      <c r="F14" s="5">
        <v>4</v>
      </c>
      <c r="G14" s="5">
        <v>3</v>
      </c>
      <c r="H14" s="5">
        <v>3</v>
      </c>
      <c r="I14" s="5">
        <v>3</v>
      </c>
      <c r="J14" s="5">
        <v>4</v>
      </c>
      <c r="K14" s="5">
        <v>4</v>
      </c>
      <c r="L14" s="5">
        <v>4</v>
      </c>
      <c r="M14" s="5">
        <v>4</v>
      </c>
      <c r="N14" s="5">
        <v>3</v>
      </c>
      <c r="O14" s="5">
        <v>4</v>
      </c>
      <c r="P14" s="5">
        <v>3</v>
      </c>
      <c r="Q14" s="5">
        <v>3</v>
      </c>
      <c r="R14" s="5">
        <v>3</v>
      </c>
      <c r="S14" s="5">
        <v>2</v>
      </c>
      <c r="T14" s="5">
        <v>3</v>
      </c>
      <c r="U14" s="5">
        <v>2</v>
      </c>
      <c r="V14" s="5">
        <v>3</v>
      </c>
      <c r="W14" s="6">
        <v>4</v>
      </c>
      <c r="X14">
        <f>SUM(Form_Responses1[[#This Row],[Aplikasi monitoring E-Parentsco mudah digunakan/ dioperasikan oleh wali santri]:[Karakter mandiri yang ditunjukkan anak saya saat ini telah sesuai dengan harapan saya sebagai orangtuanya]])</f>
        <v>65</v>
      </c>
      <c r="Y14">
        <f>SUM(Form_Responses1[[#This Row],[Aplikasi monitoring E-Parentsco mudah digunakan/ dioperasikan oleh wali santri]:[Aplikasi Parentsco memotivasi siswa untuk bersikap baik kepada teman dan tetangga]])</f>
        <v>27</v>
      </c>
      <c r="Z14">
        <f>SUM(Form_Responses1[[#This Row],[Aplikasi Parentsco memotivasi siswa untuk rajin mengaji Al-Qur’an dan berdoa]:[Aplikasi Parentsco memotivasi anak untuk rajin mencuci piringnya setelah makan ]])</f>
        <v>21</v>
      </c>
      <c r="AA14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14">
        <f>SUM(Form_Responses1[[#This Row],[Aplikasi monitoring E-Parentsco mudah digunakan/ dioperasikan oleh wali santri]:[Aplikasi Parentsco memotivasi siswa untuk rajin menunaikan sholat 5 waktu ]])</f>
        <v>42</v>
      </c>
      <c r="AC14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15" spans="1:29" ht="15.75" customHeight="1" x14ac:dyDescent="0.25">
      <c r="A15" s="1">
        <v>45833.767122048608</v>
      </c>
      <c r="B15" s="2" t="s">
        <v>41</v>
      </c>
      <c r="C15" s="2" t="s">
        <v>42</v>
      </c>
      <c r="D15" s="2">
        <v>2</v>
      </c>
      <c r="E15" s="2">
        <v>3</v>
      </c>
      <c r="F15" s="2">
        <v>2</v>
      </c>
      <c r="G15" s="2">
        <v>4</v>
      </c>
      <c r="H15" s="2">
        <v>3</v>
      </c>
      <c r="I15" s="2">
        <v>3</v>
      </c>
      <c r="J15" s="2">
        <v>3</v>
      </c>
      <c r="K15" s="2">
        <v>2</v>
      </c>
      <c r="L15" s="2">
        <v>3</v>
      </c>
      <c r="M15" s="2">
        <v>2</v>
      </c>
      <c r="N15" s="2">
        <v>3</v>
      </c>
      <c r="O15" s="2">
        <v>4</v>
      </c>
      <c r="P15" s="2">
        <v>2</v>
      </c>
      <c r="Q15" s="2">
        <v>2</v>
      </c>
      <c r="R15" s="2">
        <v>3</v>
      </c>
      <c r="S15" s="2">
        <v>2</v>
      </c>
      <c r="T15" s="2">
        <v>3</v>
      </c>
      <c r="U15" s="2">
        <v>2</v>
      </c>
      <c r="V15" s="2">
        <v>2</v>
      </c>
      <c r="W15" s="3">
        <v>3</v>
      </c>
      <c r="X15">
        <f>SUM(Form_Responses1[[#This Row],[Aplikasi monitoring E-Parentsco mudah digunakan/ dioperasikan oleh wali santri]:[Karakter mandiri yang ditunjukkan anak saya saat ini telah sesuai dengan harapan saya sebagai orangtuanya]])</f>
        <v>53</v>
      </c>
      <c r="Y15">
        <f>SUM(Form_Responses1[[#This Row],[Aplikasi monitoring E-Parentsco mudah digunakan/ dioperasikan oleh wali santri]:[Aplikasi Parentsco memotivasi siswa untuk bersikap baik kepada teman dan tetangga]])</f>
        <v>22</v>
      </c>
      <c r="Z15">
        <f>SUM(Form_Responses1[[#This Row],[Aplikasi Parentsco memotivasi siswa untuk rajin mengaji Al-Qur’an dan berdoa]:[Aplikasi Parentsco memotivasi anak untuk rajin mencuci piringnya setelah makan ]])</f>
        <v>16</v>
      </c>
      <c r="AA15">
        <f>SUM(Form_Responses1[[#This Row],[Aplikasi Parentsco memotivasi anak untuk rajin membersihkan kamarnya sebelum berangkat ke sekolah ]:[Karakter mandiri yang ditunjukkan anak saya saat ini telah sesuai dengan harapan saya sebagai orangtuanya]])</f>
        <v>15</v>
      </c>
      <c r="AB15">
        <f>SUM(Form_Responses1[[#This Row],[Aplikasi monitoring E-Parentsco mudah digunakan/ dioperasikan oleh wali santri]:[Aplikasi Parentsco memotivasi siswa untuk rajin menunaikan sholat 5 waktu ]])</f>
        <v>34</v>
      </c>
      <c r="AC15">
        <f>SUM(Form_Responses1[[#This Row],[Aplikasi Parentsco mendorong anak untuk lebih mandiri dalam belajar]:[Karakter mandiri yang ditunjukkan anak saya saat ini telah sesuai dengan harapan saya sebagai orangtuanya]])</f>
        <v>19</v>
      </c>
    </row>
    <row r="16" spans="1:29" ht="15.75" customHeight="1" x14ac:dyDescent="0.25">
      <c r="A16" s="4">
        <v>45833.767867499999</v>
      </c>
      <c r="B16" s="5" t="s">
        <v>43</v>
      </c>
      <c r="C16" s="5" t="s">
        <v>44</v>
      </c>
      <c r="D16" s="5">
        <v>4</v>
      </c>
      <c r="E16" s="5">
        <v>4</v>
      </c>
      <c r="F16" s="5">
        <v>4</v>
      </c>
      <c r="G16" s="5">
        <v>4</v>
      </c>
      <c r="H16" s="5">
        <v>3</v>
      </c>
      <c r="I16" s="5">
        <v>4</v>
      </c>
      <c r="J16" s="5">
        <v>4</v>
      </c>
      <c r="K16" s="5">
        <v>4</v>
      </c>
      <c r="L16" s="5">
        <v>4</v>
      </c>
      <c r="M16" s="5">
        <v>4</v>
      </c>
      <c r="N16" s="5">
        <v>4</v>
      </c>
      <c r="O16" s="5">
        <v>4</v>
      </c>
      <c r="P16" s="5">
        <v>4</v>
      </c>
      <c r="Q16" s="5">
        <v>4</v>
      </c>
      <c r="R16" s="5">
        <v>4</v>
      </c>
      <c r="S16" s="5">
        <v>4</v>
      </c>
      <c r="T16" s="5">
        <v>4</v>
      </c>
      <c r="U16" s="5">
        <v>4</v>
      </c>
      <c r="V16" s="5">
        <v>4</v>
      </c>
      <c r="W16" s="6">
        <v>3</v>
      </c>
      <c r="X16">
        <f>SUM(Form_Responses1[[#This Row],[Aplikasi monitoring E-Parentsco mudah digunakan/ dioperasikan oleh wali santri]:[Karakter mandiri yang ditunjukkan anak saya saat ini telah sesuai dengan harapan saya sebagai orangtuanya]])</f>
        <v>78</v>
      </c>
      <c r="Y16">
        <f>SUM(Form_Responses1[[#This Row],[Aplikasi monitoring E-Parentsco mudah digunakan/ dioperasikan oleh wali santri]:[Aplikasi Parentsco memotivasi siswa untuk bersikap baik kepada teman dan tetangga]])</f>
        <v>31</v>
      </c>
      <c r="Z16">
        <f>SUM(Form_Responses1[[#This Row],[Aplikasi Parentsco memotivasi siswa untuk rajin mengaji Al-Qur’an dan berdoa]:[Aplikasi Parentsco memotivasi anak untuk rajin mencuci piringnya setelah makan ]])</f>
        <v>24</v>
      </c>
      <c r="AA16">
        <f>SUM(Form_Responses1[[#This Row],[Aplikasi Parentsco memotivasi anak untuk rajin membersihkan kamarnya sebelum berangkat ke sekolah ]:[Karakter mandiri yang ditunjukkan anak saya saat ini telah sesuai dengan harapan saya sebagai orangtuanya]])</f>
        <v>23</v>
      </c>
      <c r="AB16">
        <f>SUM(Form_Responses1[[#This Row],[Aplikasi monitoring E-Parentsco mudah digunakan/ dioperasikan oleh wali santri]:[Aplikasi Parentsco memotivasi siswa untuk rajin menunaikan sholat 5 waktu ]])</f>
        <v>47</v>
      </c>
      <c r="AC16">
        <f>SUM(Form_Responses1[[#This Row],[Aplikasi Parentsco mendorong anak untuk lebih mandiri dalam belajar]:[Karakter mandiri yang ditunjukkan anak saya saat ini telah sesuai dengan harapan saya sebagai orangtuanya]])</f>
        <v>31</v>
      </c>
    </row>
    <row r="17" spans="1:29" ht="15.75" customHeight="1" x14ac:dyDescent="0.25">
      <c r="A17" s="1">
        <v>45833.768513854171</v>
      </c>
      <c r="B17" s="2" t="s">
        <v>45</v>
      </c>
      <c r="C17" s="2" t="s">
        <v>46</v>
      </c>
      <c r="D17" s="2">
        <v>3</v>
      </c>
      <c r="E17" s="2">
        <v>3</v>
      </c>
      <c r="F17" s="2">
        <v>4</v>
      </c>
      <c r="G17" s="2">
        <v>4</v>
      </c>
      <c r="H17" s="2">
        <v>3</v>
      </c>
      <c r="I17" s="2">
        <v>3</v>
      </c>
      <c r="J17" s="2">
        <v>3</v>
      </c>
      <c r="K17" s="2">
        <v>3</v>
      </c>
      <c r="L17" s="2">
        <v>3</v>
      </c>
      <c r="M17" s="2">
        <v>3</v>
      </c>
      <c r="N17" s="2">
        <v>3</v>
      </c>
      <c r="O17" s="2">
        <v>3</v>
      </c>
      <c r="P17" s="2">
        <v>3</v>
      </c>
      <c r="Q17" s="2">
        <v>3</v>
      </c>
      <c r="R17" s="2">
        <v>3</v>
      </c>
      <c r="S17" s="2">
        <v>3</v>
      </c>
      <c r="T17" s="2">
        <v>3</v>
      </c>
      <c r="U17" s="2">
        <v>3</v>
      </c>
      <c r="V17" s="2">
        <v>3</v>
      </c>
      <c r="W17" s="3">
        <v>3</v>
      </c>
      <c r="X17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17">
        <f>SUM(Form_Responses1[[#This Row],[Aplikasi monitoring E-Parentsco mudah digunakan/ dioperasikan oleh wali santri]:[Aplikasi Parentsco memotivasi siswa untuk bersikap baik kepada teman dan tetangga]])</f>
        <v>26</v>
      </c>
      <c r="Z17">
        <f>SUM(Form_Responses1[[#This Row],[Aplikasi Parentsco memotivasi siswa untuk rajin mengaji Al-Qur’an dan berdoa]:[Aplikasi Parentsco memotivasi anak untuk rajin mencuci piringnya setelah makan ]])</f>
        <v>18</v>
      </c>
      <c r="AA17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7">
        <f>SUM(Form_Responses1[[#This Row],[Aplikasi monitoring E-Parentsco mudah digunakan/ dioperasikan oleh wali santri]:[Aplikasi Parentsco memotivasi siswa untuk rajin menunaikan sholat 5 waktu ]])</f>
        <v>38</v>
      </c>
      <c r="AC17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8" spans="1:29" ht="15.75" customHeight="1" x14ac:dyDescent="0.25">
      <c r="A18" s="4">
        <v>45833.769169409723</v>
      </c>
      <c r="B18" s="5" t="s">
        <v>47</v>
      </c>
      <c r="C18" s="5" t="s">
        <v>37</v>
      </c>
      <c r="D18" s="5">
        <v>4</v>
      </c>
      <c r="E18" s="5">
        <v>3</v>
      </c>
      <c r="F18" s="5">
        <v>1</v>
      </c>
      <c r="G18" s="5">
        <v>2</v>
      </c>
      <c r="H18" s="5">
        <v>3</v>
      </c>
      <c r="I18" s="5">
        <v>2</v>
      </c>
      <c r="J18" s="5">
        <v>3</v>
      </c>
      <c r="K18" s="5">
        <v>3</v>
      </c>
      <c r="L18" s="5">
        <v>3</v>
      </c>
      <c r="M18" s="5">
        <v>3</v>
      </c>
      <c r="N18" s="5">
        <v>3</v>
      </c>
      <c r="O18" s="5">
        <v>3</v>
      </c>
      <c r="P18" s="5">
        <v>3</v>
      </c>
      <c r="Q18" s="5">
        <v>3</v>
      </c>
      <c r="R18" s="5">
        <v>2</v>
      </c>
      <c r="S18" s="5">
        <v>2</v>
      </c>
      <c r="T18" s="5">
        <v>4</v>
      </c>
      <c r="U18" s="5">
        <v>3</v>
      </c>
      <c r="V18" s="5">
        <v>4</v>
      </c>
      <c r="W18" s="6">
        <v>3</v>
      </c>
      <c r="X18">
        <f>SUM(Form_Responses1[[#This Row],[Aplikasi monitoring E-Parentsco mudah digunakan/ dioperasikan oleh wali santri]:[Karakter mandiri yang ditunjukkan anak saya saat ini telah sesuai dengan harapan saya sebagai orangtuanya]])</f>
        <v>57</v>
      </c>
      <c r="Y18">
        <f>SUM(Form_Responses1[[#This Row],[Aplikasi monitoring E-Parentsco mudah digunakan/ dioperasikan oleh wali santri]:[Aplikasi Parentsco memotivasi siswa untuk bersikap baik kepada teman dan tetangga]])</f>
        <v>21</v>
      </c>
      <c r="Z18">
        <f>SUM(Form_Responses1[[#This Row],[Aplikasi Parentsco memotivasi siswa untuk rajin mengaji Al-Qur’an dan berdoa]:[Aplikasi Parentsco memotivasi anak untuk rajin mencuci piringnya setelah makan ]])</f>
        <v>18</v>
      </c>
      <c r="AA18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8">
        <f>SUM(Form_Responses1[[#This Row],[Aplikasi monitoring E-Parentsco mudah digunakan/ dioperasikan oleh wali santri]:[Aplikasi Parentsco memotivasi siswa untuk rajin menunaikan sholat 5 waktu ]])</f>
        <v>33</v>
      </c>
      <c r="AC18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9" spans="1:29" ht="15.75" customHeight="1" x14ac:dyDescent="0.25">
      <c r="A19" s="1">
        <v>45833.770250486108</v>
      </c>
      <c r="B19" s="2" t="s">
        <v>48</v>
      </c>
      <c r="C19" s="2" t="s">
        <v>49</v>
      </c>
      <c r="D19" s="2">
        <v>2</v>
      </c>
      <c r="E19" s="2">
        <v>4</v>
      </c>
      <c r="F19" s="2">
        <v>2</v>
      </c>
      <c r="G19" s="2">
        <v>2</v>
      </c>
      <c r="H19" s="2">
        <v>4</v>
      </c>
      <c r="I19" s="2">
        <v>3</v>
      </c>
      <c r="J19" s="2">
        <v>3</v>
      </c>
      <c r="K19" s="2">
        <v>3</v>
      </c>
      <c r="L19" s="2">
        <v>3</v>
      </c>
      <c r="M19" s="2">
        <v>2</v>
      </c>
      <c r="N19" s="2">
        <v>4</v>
      </c>
      <c r="O19" s="2">
        <v>3</v>
      </c>
      <c r="P19" s="2">
        <v>4</v>
      </c>
      <c r="Q19" s="2">
        <v>4</v>
      </c>
      <c r="R19" s="2">
        <v>2</v>
      </c>
      <c r="S19" s="2">
        <v>2</v>
      </c>
      <c r="T19" s="2">
        <v>4</v>
      </c>
      <c r="U19" s="2">
        <v>3</v>
      </c>
      <c r="V19" s="2">
        <v>4</v>
      </c>
      <c r="W19" s="3">
        <v>2</v>
      </c>
      <c r="X19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9">
        <f>SUM(Form_Responses1[[#This Row],[Aplikasi monitoring E-Parentsco mudah digunakan/ dioperasikan oleh wali santri]:[Aplikasi Parentsco memotivasi siswa untuk bersikap baik kepada teman dan tetangga]])</f>
        <v>23</v>
      </c>
      <c r="Z19">
        <f>SUM(Form_Responses1[[#This Row],[Aplikasi Parentsco memotivasi siswa untuk rajin mengaji Al-Qur’an dan berdoa]:[Aplikasi Parentsco memotivasi anak untuk rajin mencuci piringnya setelah makan ]])</f>
        <v>20</v>
      </c>
      <c r="AA19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19">
        <f>SUM(Form_Responses1[[#This Row],[Aplikasi monitoring E-Parentsco mudah digunakan/ dioperasikan oleh wali santri]:[Aplikasi Parentsco memotivasi siswa untuk rajin menunaikan sholat 5 waktu ]])</f>
        <v>35</v>
      </c>
      <c r="AC19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20" spans="1:29" ht="15.75" customHeight="1" x14ac:dyDescent="0.25">
      <c r="A20" s="4">
        <v>45833.770911388885</v>
      </c>
      <c r="B20" s="5" t="s">
        <v>50</v>
      </c>
      <c r="C20" s="5" t="s">
        <v>44</v>
      </c>
      <c r="D20" s="5">
        <v>2</v>
      </c>
      <c r="E20" s="5">
        <v>3</v>
      </c>
      <c r="F20" s="5">
        <v>3</v>
      </c>
      <c r="G20" s="5">
        <v>3</v>
      </c>
      <c r="H20" s="5">
        <v>3</v>
      </c>
      <c r="I20" s="5">
        <v>3</v>
      </c>
      <c r="J20" s="5">
        <v>4</v>
      </c>
      <c r="K20" s="5">
        <v>4</v>
      </c>
      <c r="L20" s="5">
        <v>4</v>
      </c>
      <c r="M20" s="5">
        <v>4</v>
      </c>
      <c r="N20" s="5">
        <v>4</v>
      </c>
      <c r="O20" s="5">
        <v>4</v>
      </c>
      <c r="P20" s="5">
        <v>4</v>
      </c>
      <c r="Q20" s="5">
        <v>4</v>
      </c>
      <c r="R20" s="5">
        <v>4</v>
      </c>
      <c r="S20" s="5">
        <v>4</v>
      </c>
      <c r="T20" s="5">
        <v>4</v>
      </c>
      <c r="U20" s="5">
        <v>1</v>
      </c>
      <c r="V20" s="5">
        <v>4</v>
      </c>
      <c r="W20" s="6">
        <v>2</v>
      </c>
      <c r="X20">
        <f>SUM(Form_Responses1[[#This Row],[Aplikasi monitoring E-Parentsco mudah digunakan/ dioperasikan oleh wali santri]:[Karakter mandiri yang ditunjukkan anak saya saat ini telah sesuai dengan harapan saya sebagai orangtuanya]])</f>
        <v>68</v>
      </c>
      <c r="Y20">
        <f>SUM(Form_Responses1[[#This Row],[Aplikasi monitoring E-Parentsco mudah digunakan/ dioperasikan oleh wali santri]:[Aplikasi Parentsco memotivasi siswa untuk bersikap baik kepada teman dan tetangga]])</f>
        <v>25</v>
      </c>
      <c r="Z20">
        <f>SUM(Form_Responses1[[#This Row],[Aplikasi Parentsco memotivasi siswa untuk rajin mengaji Al-Qur’an dan berdoa]:[Aplikasi Parentsco memotivasi anak untuk rajin mencuci piringnya setelah makan ]])</f>
        <v>24</v>
      </c>
      <c r="AA20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20">
        <f>SUM(Form_Responses1[[#This Row],[Aplikasi monitoring E-Parentsco mudah digunakan/ dioperasikan oleh wali santri]:[Aplikasi Parentsco memotivasi siswa untuk rajin menunaikan sholat 5 waktu ]])</f>
        <v>41</v>
      </c>
      <c r="AC20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21" spans="1:29" ht="15.75" customHeight="1" x14ac:dyDescent="0.25">
      <c r="A21" s="1">
        <v>45833.771531203703</v>
      </c>
      <c r="B21" s="2" t="s">
        <v>51</v>
      </c>
      <c r="C21" s="2" t="s">
        <v>46</v>
      </c>
      <c r="D21" s="2">
        <v>4</v>
      </c>
      <c r="E21" s="2">
        <v>3</v>
      </c>
      <c r="F21" s="2">
        <v>3</v>
      </c>
      <c r="G21" s="2">
        <v>4</v>
      </c>
      <c r="H21" s="2">
        <v>4</v>
      </c>
      <c r="I21" s="2">
        <v>4</v>
      </c>
      <c r="J21" s="2">
        <v>4</v>
      </c>
      <c r="K21" s="2">
        <v>4</v>
      </c>
      <c r="L21" s="2">
        <v>4</v>
      </c>
      <c r="M21" s="2">
        <v>3</v>
      </c>
      <c r="N21" s="2">
        <v>4</v>
      </c>
      <c r="O21" s="2">
        <v>4</v>
      </c>
      <c r="P21" s="2">
        <v>4</v>
      </c>
      <c r="Q21" s="2">
        <v>3</v>
      </c>
      <c r="R21" s="2">
        <v>4</v>
      </c>
      <c r="S21" s="2">
        <v>4</v>
      </c>
      <c r="T21" s="2">
        <v>4</v>
      </c>
      <c r="U21" s="2">
        <v>4</v>
      </c>
      <c r="V21" s="2">
        <v>4</v>
      </c>
      <c r="W21" s="3">
        <v>4</v>
      </c>
      <c r="X21">
        <f>SUM(Form_Responses1[[#This Row],[Aplikasi monitoring E-Parentsco mudah digunakan/ dioperasikan oleh wali santri]:[Karakter mandiri yang ditunjukkan anak saya saat ini telah sesuai dengan harapan saya sebagai orangtuanya]])</f>
        <v>76</v>
      </c>
      <c r="Y21">
        <f>SUM(Form_Responses1[[#This Row],[Aplikasi monitoring E-Parentsco mudah digunakan/ dioperasikan oleh wali santri]:[Aplikasi Parentsco memotivasi siswa untuk bersikap baik kepada teman dan tetangga]])</f>
        <v>30</v>
      </c>
      <c r="Z21">
        <f>SUM(Form_Responses1[[#This Row],[Aplikasi Parentsco memotivasi siswa untuk rajin mengaji Al-Qur’an dan berdoa]:[Aplikasi Parentsco memotivasi anak untuk rajin mencuci piringnya setelah makan ]])</f>
        <v>22</v>
      </c>
      <c r="AA21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21">
        <f>SUM(Form_Responses1[[#This Row],[Aplikasi monitoring E-Parentsco mudah digunakan/ dioperasikan oleh wali santri]:[Aplikasi Parentsco memotivasi siswa untuk rajin menunaikan sholat 5 waktu ]])</f>
        <v>45</v>
      </c>
      <c r="AC21">
        <f>SUM(Form_Responses1[[#This Row],[Aplikasi Parentsco mendorong anak untuk lebih mandiri dalam belajar]:[Karakter mandiri yang ditunjukkan anak saya saat ini telah sesuai dengan harapan saya sebagai orangtuanya]])</f>
        <v>31</v>
      </c>
    </row>
    <row r="22" spans="1:29" ht="15.75" customHeight="1" x14ac:dyDescent="0.25">
      <c r="A22" s="4">
        <v>45833.853631319449</v>
      </c>
      <c r="B22" s="5" t="s">
        <v>52</v>
      </c>
      <c r="C22" s="5" t="s">
        <v>24</v>
      </c>
      <c r="D22" s="5">
        <v>3</v>
      </c>
      <c r="E22" s="5">
        <v>4</v>
      </c>
      <c r="F22" s="5">
        <v>3</v>
      </c>
      <c r="G22" s="5">
        <v>4</v>
      </c>
      <c r="H22" s="5">
        <v>4</v>
      </c>
      <c r="I22" s="5">
        <v>2</v>
      </c>
      <c r="J22" s="5">
        <v>3</v>
      </c>
      <c r="K22" s="5">
        <v>4</v>
      </c>
      <c r="L22" s="5">
        <v>4</v>
      </c>
      <c r="M22" s="5">
        <v>4</v>
      </c>
      <c r="N22" s="5">
        <v>3</v>
      </c>
      <c r="O22" s="5">
        <v>4</v>
      </c>
      <c r="P22" s="5">
        <v>4</v>
      </c>
      <c r="Q22" s="5">
        <v>4</v>
      </c>
      <c r="R22" s="5">
        <v>3</v>
      </c>
      <c r="S22" s="5">
        <v>3</v>
      </c>
      <c r="T22" s="5">
        <v>3</v>
      </c>
      <c r="U22" s="5">
        <v>4</v>
      </c>
      <c r="V22" s="5">
        <v>3</v>
      </c>
      <c r="W22" s="6">
        <v>4</v>
      </c>
      <c r="X22">
        <f>SUM(Form_Responses1[[#This Row],[Aplikasi monitoring E-Parentsco mudah digunakan/ dioperasikan oleh wali santri]:[Karakter mandiri yang ditunjukkan anak saya saat ini telah sesuai dengan harapan saya sebagai orangtuanya]])</f>
        <v>70</v>
      </c>
      <c r="Y22">
        <f>SUM(Form_Responses1[[#This Row],[Aplikasi monitoring E-Parentsco mudah digunakan/ dioperasikan oleh wali santri]:[Aplikasi Parentsco memotivasi siswa untuk bersikap baik kepada teman dan tetangga]])</f>
        <v>27</v>
      </c>
      <c r="Z22">
        <f>SUM(Form_Responses1[[#This Row],[Aplikasi Parentsco memotivasi siswa untuk rajin mengaji Al-Qur’an dan berdoa]:[Aplikasi Parentsco memotivasi anak untuk rajin mencuci piringnya setelah makan ]])</f>
        <v>23</v>
      </c>
      <c r="AA22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22">
        <f>SUM(Form_Responses1[[#This Row],[Aplikasi monitoring E-Parentsco mudah digunakan/ dioperasikan oleh wali santri]:[Aplikasi Parentsco memotivasi siswa untuk rajin menunaikan sholat 5 waktu ]])</f>
        <v>42</v>
      </c>
      <c r="AC22">
        <f>SUM(Form_Responses1[[#This Row],[Aplikasi Parentsco mendorong anak untuk lebih mandiri dalam belajar]:[Karakter mandiri yang ditunjukkan anak saya saat ini telah sesuai dengan harapan saya sebagai orangtuanya]])</f>
        <v>28</v>
      </c>
    </row>
    <row r="23" spans="1:29" ht="15.75" customHeight="1" x14ac:dyDescent="0.25">
      <c r="A23" s="1">
        <v>45852.681573379625</v>
      </c>
      <c r="B23" s="2" t="s">
        <v>53</v>
      </c>
      <c r="C23" s="2" t="s">
        <v>54</v>
      </c>
      <c r="D23" s="2">
        <v>3</v>
      </c>
      <c r="E23" s="2">
        <v>3</v>
      </c>
      <c r="F23" s="2">
        <v>3</v>
      </c>
      <c r="G23" s="2">
        <v>3</v>
      </c>
      <c r="H23" s="2">
        <v>3</v>
      </c>
      <c r="I23" s="2">
        <v>3</v>
      </c>
      <c r="J23" s="2">
        <v>3</v>
      </c>
      <c r="K23" s="2">
        <v>3</v>
      </c>
      <c r="L23" s="2">
        <v>3</v>
      </c>
      <c r="M23" s="2">
        <v>3</v>
      </c>
      <c r="N23" s="2">
        <v>4</v>
      </c>
      <c r="O23" s="2">
        <v>3</v>
      </c>
      <c r="P23" s="2">
        <v>3</v>
      </c>
      <c r="Q23" s="2">
        <v>3</v>
      </c>
      <c r="R23" s="2">
        <v>3</v>
      </c>
      <c r="S23" s="2">
        <v>3</v>
      </c>
      <c r="T23" s="2">
        <v>3</v>
      </c>
      <c r="U23" s="2">
        <v>4</v>
      </c>
      <c r="V23" s="2">
        <v>3</v>
      </c>
      <c r="W23" s="3">
        <v>3</v>
      </c>
      <c r="X23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23">
        <f>SUM(Form_Responses1[[#This Row],[Aplikasi monitoring E-Parentsco mudah digunakan/ dioperasikan oleh wali santri]:[Aplikasi Parentsco memotivasi siswa untuk bersikap baik kepada teman dan tetangga]])</f>
        <v>24</v>
      </c>
      <c r="Z23">
        <f>SUM(Form_Responses1[[#This Row],[Aplikasi Parentsco memotivasi siswa untuk rajin mengaji Al-Qur’an dan berdoa]:[Aplikasi Parentsco memotivasi anak untuk rajin mencuci piringnya setelah makan ]])</f>
        <v>19</v>
      </c>
      <c r="AA23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23">
        <f>SUM(Form_Responses1[[#This Row],[Aplikasi monitoring E-Parentsco mudah digunakan/ dioperasikan oleh wali santri]:[Aplikasi Parentsco memotivasi siswa untuk rajin menunaikan sholat 5 waktu ]])</f>
        <v>37</v>
      </c>
      <c r="AC23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24" spans="1:29" ht="15.75" customHeight="1" x14ac:dyDescent="0.25">
      <c r="A24" s="4">
        <v>45852.682043344903</v>
      </c>
      <c r="B24" s="5" t="s">
        <v>55</v>
      </c>
      <c r="C24" s="5" t="s">
        <v>40</v>
      </c>
      <c r="D24" s="5">
        <v>4</v>
      </c>
      <c r="E24" s="5">
        <v>4</v>
      </c>
      <c r="F24" s="5">
        <v>4</v>
      </c>
      <c r="G24" s="5">
        <v>4</v>
      </c>
      <c r="H24" s="5">
        <v>4</v>
      </c>
      <c r="I24" s="5">
        <v>4</v>
      </c>
      <c r="J24" s="5">
        <v>4</v>
      </c>
      <c r="K24" s="5">
        <v>4</v>
      </c>
      <c r="L24" s="5">
        <v>4</v>
      </c>
      <c r="M24" s="5">
        <v>4</v>
      </c>
      <c r="N24" s="5">
        <v>4</v>
      </c>
      <c r="O24" s="5">
        <v>4</v>
      </c>
      <c r="P24" s="5">
        <v>4</v>
      </c>
      <c r="Q24" s="5">
        <v>4</v>
      </c>
      <c r="R24" s="5">
        <v>4</v>
      </c>
      <c r="S24" s="5">
        <v>4</v>
      </c>
      <c r="T24" s="5">
        <v>4</v>
      </c>
      <c r="U24" s="5">
        <v>4</v>
      </c>
      <c r="V24" s="5">
        <v>4</v>
      </c>
      <c r="W24" s="6">
        <v>4</v>
      </c>
      <c r="X24">
        <f>SUM(Form_Responses1[[#This Row],[Aplikasi monitoring E-Parentsco mudah digunakan/ dioperasikan oleh wali santri]:[Karakter mandiri yang ditunjukkan anak saya saat ini telah sesuai dengan harapan saya sebagai orangtuanya]])</f>
        <v>80</v>
      </c>
      <c r="Y24">
        <f>SUM(Form_Responses1[[#This Row],[Aplikasi monitoring E-Parentsco mudah digunakan/ dioperasikan oleh wali santri]:[Aplikasi Parentsco memotivasi siswa untuk bersikap baik kepada teman dan tetangga]])</f>
        <v>32</v>
      </c>
      <c r="Z24">
        <f>SUM(Form_Responses1[[#This Row],[Aplikasi Parentsco memotivasi siswa untuk rajin mengaji Al-Qur’an dan berdoa]:[Aplikasi Parentsco memotivasi anak untuk rajin mencuci piringnya setelah makan ]])</f>
        <v>24</v>
      </c>
      <c r="AA24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24">
        <f>SUM(Form_Responses1[[#This Row],[Aplikasi monitoring E-Parentsco mudah digunakan/ dioperasikan oleh wali santri]:[Aplikasi Parentsco memotivasi siswa untuk rajin menunaikan sholat 5 waktu ]])</f>
        <v>48</v>
      </c>
      <c r="AC24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25" spans="1:29" ht="15.75" customHeight="1" x14ac:dyDescent="0.25">
      <c r="A25" s="1">
        <v>45852.682104259264</v>
      </c>
      <c r="B25" s="2" t="s">
        <v>56</v>
      </c>
      <c r="C25" s="2" t="s">
        <v>44</v>
      </c>
      <c r="D25" s="2">
        <v>3</v>
      </c>
      <c r="E25" s="2">
        <v>3</v>
      </c>
      <c r="F25" s="2">
        <v>3</v>
      </c>
      <c r="G25" s="2">
        <v>3</v>
      </c>
      <c r="H25" s="2">
        <v>3</v>
      </c>
      <c r="I25" s="2">
        <v>3</v>
      </c>
      <c r="J25" s="2">
        <v>3</v>
      </c>
      <c r="K25" s="2">
        <v>3</v>
      </c>
      <c r="L25" s="2">
        <v>3</v>
      </c>
      <c r="M25" s="2">
        <v>3</v>
      </c>
      <c r="N25" s="2">
        <v>3</v>
      </c>
      <c r="O25" s="2">
        <v>3</v>
      </c>
      <c r="P25" s="2">
        <v>3</v>
      </c>
      <c r="Q25" s="2">
        <v>3</v>
      </c>
      <c r="R25" s="2">
        <v>4</v>
      </c>
      <c r="S25" s="2">
        <v>3</v>
      </c>
      <c r="T25" s="2">
        <v>4</v>
      </c>
      <c r="U25" s="2">
        <v>3</v>
      </c>
      <c r="V25" s="2">
        <v>3</v>
      </c>
      <c r="W25" s="3">
        <v>4</v>
      </c>
      <c r="X25">
        <f>SUM(Form_Responses1[[#This Row],[Aplikasi monitoring E-Parentsco mudah digunakan/ dioperasikan oleh wali santri]:[Karakter mandiri yang ditunjukkan anak saya saat ini telah sesuai dengan harapan saya sebagai orangtuanya]])</f>
        <v>63</v>
      </c>
      <c r="Y25">
        <f>SUM(Form_Responses1[[#This Row],[Aplikasi monitoring E-Parentsco mudah digunakan/ dioperasikan oleh wali santri]:[Aplikasi Parentsco memotivasi siswa untuk bersikap baik kepada teman dan tetangga]])</f>
        <v>24</v>
      </c>
      <c r="Z25">
        <f>SUM(Form_Responses1[[#This Row],[Aplikasi Parentsco memotivasi siswa untuk rajin mengaji Al-Qur’an dan berdoa]:[Aplikasi Parentsco memotivasi anak untuk rajin mencuci piringnya setelah makan ]])</f>
        <v>18</v>
      </c>
      <c r="AA25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25">
        <f>SUM(Form_Responses1[[#This Row],[Aplikasi monitoring E-Parentsco mudah digunakan/ dioperasikan oleh wali santri]:[Aplikasi Parentsco memotivasi siswa untuk rajin menunaikan sholat 5 waktu ]])</f>
        <v>36</v>
      </c>
      <c r="AC25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26" spans="1:29" ht="12.5" x14ac:dyDescent="0.25">
      <c r="A26" s="4">
        <v>45852.683566307867</v>
      </c>
      <c r="B26" s="5" t="s">
        <v>57</v>
      </c>
      <c r="C26" s="5" t="s">
        <v>37</v>
      </c>
      <c r="D26" s="5">
        <v>2</v>
      </c>
      <c r="E26" s="5">
        <v>2</v>
      </c>
      <c r="F26" s="5">
        <v>2</v>
      </c>
      <c r="G26" s="5">
        <v>2</v>
      </c>
      <c r="H26" s="5">
        <v>2</v>
      </c>
      <c r="I26" s="5">
        <v>2</v>
      </c>
      <c r="J26" s="5">
        <v>2</v>
      </c>
      <c r="K26" s="5">
        <v>2</v>
      </c>
      <c r="L26" s="5">
        <v>2</v>
      </c>
      <c r="M26" s="5">
        <v>2</v>
      </c>
      <c r="N26" s="5">
        <v>3</v>
      </c>
      <c r="O26" s="5">
        <v>2</v>
      </c>
      <c r="P26" s="5">
        <v>2</v>
      </c>
      <c r="Q26" s="5">
        <v>2</v>
      </c>
      <c r="R26" s="5">
        <v>2</v>
      </c>
      <c r="S26" s="5">
        <v>2</v>
      </c>
      <c r="T26" s="5">
        <v>2</v>
      </c>
      <c r="U26" s="5">
        <v>2</v>
      </c>
      <c r="V26" s="5">
        <v>2</v>
      </c>
      <c r="W26" s="6">
        <v>4</v>
      </c>
      <c r="X26">
        <f>SUM(Form_Responses1[[#This Row],[Aplikasi monitoring E-Parentsco mudah digunakan/ dioperasikan oleh wali santri]:[Karakter mandiri yang ditunjukkan anak saya saat ini telah sesuai dengan harapan saya sebagai orangtuanya]])</f>
        <v>43</v>
      </c>
      <c r="Y26">
        <f>SUM(Form_Responses1[[#This Row],[Aplikasi monitoring E-Parentsco mudah digunakan/ dioperasikan oleh wali santri]:[Aplikasi Parentsco memotivasi siswa untuk bersikap baik kepada teman dan tetangga]])</f>
        <v>16</v>
      </c>
      <c r="Z26">
        <f>SUM(Form_Responses1[[#This Row],[Aplikasi Parentsco memotivasi siswa untuk rajin mengaji Al-Qur’an dan berdoa]:[Aplikasi Parentsco memotivasi anak untuk rajin mencuci piringnya setelah makan ]])</f>
        <v>13</v>
      </c>
      <c r="AA26">
        <f>SUM(Form_Responses1[[#This Row],[Aplikasi Parentsco memotivasi anak untuk rajin membersihkan kamarnya sebelum berangkat ke sekolah ]:[Karakter mandiri yang ditunjukkan anak saya saat ini telah sesuai dengan harapan saya sebagai orangtuanya]])</f>
        <v>14</v>
      </c>
      <c r="AB26">
        <f>SUM(Form_Responses1[[#This Row],[Aplikasi monitoring E-Parentsco mudah digunakan/ dioperasikan oleh wali santri]:[Aplikasi Parentsco memotivasi siswa untuk rajin menunaikan sholat 5 waktu ]])</f>
        <v>25</v>
      </c>
      <c r="AC26">
        <f>SUM(Form_Responses1[[#This Row],[Aplikasi Parentsco mendorong anak untuk lebih mandiri dalam belajar]:[Karakter mandiri yang ditunjukkan anak saya saat ini telah sesuai dengan harapan saya sebagai orangtuanya]])</f>
        <v>18</v>
      </c>
    </row>
    <row r="27" spans="1:29" ht="12.5" x14ac:dyDescent="0.25">
      <c r="A27" s="4">
        <v>45852.684025451388</v>
      </c>
      <c r="B27" s="5" t="s">
        <v>58</v>
      </c>
      <c r="C27" s="5" t="s">
        <v>44</v>
      </c>
      <c r="D27" s="5">
        <v>4</v>
      </c>
      <c r="E27" s="5">
        <v>3</v>
      </c>
      <c r="F27" s="5">
        <v>3</v>
      </c>
      <c r="G27" s="5">
        <v>3</v>
      </c>
      <c r="H27" s="5">
        <v>3</v>
      </c>
      <c r="I27" s="5">
        <v>3</v>
      </c>
      <c r="J27" s="5">
        <v>3</v>
      </c>
      <c r="K27" s="5">
        <v>4</v>
      </c>
      <c r="L27" s="5">
        <v>4</v>
      </c>
      <c r="M27" s="5">
        <v>4</v>
      </c>
      <c r="N27" s="5">
        <v>3</v>
      </c>
      <c r="O27" s="5">
        <v>4</v>
      </c>
      <c r="P27" s="5">
        <v>3</v>
      </c>
      <c r="Q27" s="5">
        <v>4</v>
      </c>
      <c r="R27" s="5">
        <v>4</v>
      </c>
      <c r="S27" s="5">
        <v>3</v>
      </c>
      <c r="T27" s="5">
        <v>3</v>
      </c>
      <c r="U27" s="5">
        <v>4</v>
      </c>
      <c r="V27" s="5">
        <v>3</v>
      </c>
      <c r="W27" s="6">
        <v>3</v>
      </c>
      <c r="X27">
        <f>SUM(Form_Responses1[[#This Row],[Aplikasi monitoring E-Parentsco mudah digunakan/ dioperasikan oleh wali santri]:[Karakter mandiri yang ditunjukkan anak saya saat ini telah sesuai dengan harapan saya sebagai orangtuanya]])</f>
        <v>68</v>
      </c>
      <c r="Y27">
        <f>SUM(Form_Responses1[[#This Row],[Aplikasi monitoring E-Parentsco mudah digunakan/ dioperasikan oleh wali santri]:[Aplikasi Parentsco memotivasi siswa untuk bersikap baik kepada teman dan tetangga]])</f>
        <v>26</v>
      </c>
      <c r="Z27">
        <f>SUM(Form_Responses1[[#This Row],[Aplikasi Parentsco memotivasi siswa untuk rajin mengaji Al-Qur’an dan berdoa]:[Aplikasi Parentsco memotivasi anak untuk rajin mencuci piringnya setelah makan ]])</f>
        <v>22</v>
      </c>
      <c r="AA27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27">
        <f>SUM(Form_Responses1[[#This Row],[Aplikasi monitoring E-Parentsco mudah digunakan/ dioperasikan oleh wali santri]:[Aplikasi Parentsco memotivasi siswa untuk rajin menunaikan sholat 5 waktu ]])</f>
        <v>41</v>
      </c>
      <c r="AC27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28" spans="1:29" ht="12.5" x14ac:dyDescent="0.25">
      <c r="A28" s="1">
        <v>45852.684274212967</v>
      </c>
      <c r="B28" s="2" t="s">
        <v>59</v>
      </c>
      <c r="C28" s="2" t="s">
        <v>54</v>
      </c>
      <c r="D28" s="2">
        <v>3</v>
      </c>
      <c r="E28" s="2">
        <v>3</v>
      </c>
      <c r="F28" s="2">
        <v>4</v>
      </c>
      <c r="G28" s="2">
        <v>3</v>
      </c>
      <c r="H28" s="2">
        <v>3</v>
      </c>
      <c r="I28" s="2">
        <v>3</v>
      </c>
      <c r="J28" s="2">
        <v>3</v>
      </c>
      <c r="K28" s="2">
        <v>3</v>
      </c>
      <c r="L28" s="2">
        <v>3</v>
      </c>
      <c r="M28" s="2">
        <v>3</v>
      </c>
      <c r="N28" s="2">
        <v>3</v>
      </c>
      <c r="O28" s="2">
        <v>3</v>
      </c>
      <c r="P28" s="2">
        <v>3</v>
      </c>
      <c r="Q28" s="2">
        <v>3</v>
      </c>
      <c r="R28" s="2">
        <v>3</v>
      </c>
      <c r="S28" s="2">
        <v>3</v>
      </c>
      <c r="T28" s="2">
        <v>3</v>
      </c>
      <c r="U28" s="2">
        <v>3</v>
      </c>
      <c r="V28" s="2">
        <v>3</v>
      </c>
      <c r="W28" s="3">
        <v>3</v>
      </c>
      <c r="X28">
        <f>SUM(Form_Responses1[[#This Row],[Aplikasi monitoring E-Parentsco mudah digunakan/ dioperasikan oleh wali santri]:[Karakter mandiri yang ditunjukkan anak saya saat ini telah sesuai dengan harapan saya sebagai orangtuanya]])</f>
        <v>61</v>
      </c>
      <c r="Y28">
        <f>SUM(Form_Responses1[[#This Row],[Aplikasi monitoring E-Parentsco mudah digunakan/ dioperasikan oleh wali santri]:[Aplikasi Parentsco memotivasi siswa untuk bersikap baik kepada teman dan tetangga]])</f>
        <v>25</v>
      </c>
      <c r="Z28">
        <f>SUM(Form_Responses1[[#This Row],[Aplikasi Parentsco memotivasi siswa untuk rajin mengaji Al-Qur’an dan berdoa]:[Aplikasi Parentsco memotivasi anak untuk rajin mencuci piringnya setelah makan ]])</f>
        <v>18</v>
      </c>
      <c r="AA28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28">
        <f>SUM(Form_Responses1[[#This Row],[Aplikasi monitoring E-Parentsco mudah digunakan/ dioperasikan oleh wali santri]:[Aplikasi Parentsco memotivasi siswa untuk rajin menunaikan sholat 5 waktu ]])</f>
        <v>37</v>
      </c>
      <c r="AC28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29" spans="1:29" ht="12.5" x14ac:dyDescent="0.25">
      <c r="A29" s="4">
        <v>45852.684548136574</v>
      </c>
      <c r="B29" s="5" t="s">
        <v>60</v>
      </c>
      <c r="C29" s="5" t="s">
        <v>54</v>
      </c>
      <c r="D29" s="5">
        <v>4</v>
      </c>
      <c r="E29" s="5">
        <v>4</v>
      </c>
      <c r="F29" s="5">
        <v>4</v>
      </c>
      <c r="G29" s="5">
        <v>4</v>
      </c>
      <c r="H29" s="5">
        <v>4</v>
      </c>
      <c r="I29" s="5">
        <v>4</v>
      </c>
      <c r="J29" s="5">
        <v>4</v>
      </c>
      <c r="K29" s="5">
        <v>4</v>
      </c>
      <c r="L29" s="5">
        <v>4</v>
      </c>
      <c r="M29" s="5">
        <v>4</v>
      </c>
      <c r="N29" s="5">
        <v>4</v>
      </c>
      <c r="O29" s="5">
        <v>4</v>
      </c>
      <c r="P29" s="5">
        <v>4</v>
      </c>
      <c r="Q29" s="5">
        <v>4</v>
      </c>
      <c r="R29" s="5">
        <v>4</v>
      </c>
      <c r="S29" s="5">
        <v>4</v>
      </c>
      <c r="T29" s="5">
        <v>4</v>
      </c>
      <c r="U29" s="5">
        <v>4</v>
      </c>
      <c r="V29" s="5">
        <v>4</v>
      </c>
      <c r="W29" s="6">
        <v>4</v>
      </c>
      <c r="X29">
        <f>SUM(Form_Responses1[[#This Row],[Aplikasi monitoring E-Parentsco mudah digunakan/ dioperasikan oleh wali santri]:[Karakter mandiri yang ditunjukkan anak saya saat ini telah sesuai dengan harapan saya sebagai orangtuanya]])</f>
        <v>80</v>
      </c>
      <c r="Y29">
        <f>SUM(Form_Responses1[[#This Row],[Aplikasi monitoring E-Parentsco mudah digunakan/ dioperasikan oleh wali santri]:[Aplikasi Parentsco memotivasi siswa untuk bersikap baik kepada teman dan tetangga]])</f>
        <v>32</v>
      </c>
      <c r="Z29">
        <f>SUM(Form_Responses1[[#This Row],[Aplikasi Parentsco memotivasi siswa untuk rajin mengaji Al-Qur’an dan berdoa]:[Aplikasi Parentsco memotivasi anak untuk rajin mencuci piringnya setelah makan ]])</f>
        <v>24</v>
      </c>
      <c r="AA29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29">
        <f>SUM(Form_Responses1[[#This Row],[Aplikasi monitoring E-Parentsco mudah digunakan/ dioperasikan oleh wali santri]:[Aplikasi Parentsco memotivasi siswa untuk rajin menunaikan sholat 5 waktu ]])</f>
        <v>48</v>
      </c>
      <c r="AC29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30" spans="1:29" ht="12.5" x14ac:dyDescent="0.25">
      <c r="A30" s="1">
        <v>45852.684933750003</v>
      </c>
      <c r="B30" s="2" t="s">
        <v>61</v>
      </c>
      <c r="C30" s="2" t="s">
        <v>37</v>
      </c>
      <c r="D30" s="2">
        <v>3</v>
      </c>
      <c r="E30" s="2">
        <v>2</v>
      </c>
      <c r="F30" s="2">
        <v>2</v>
      </c>
      <c r="G30" s="2">
        <v>3</v>
      </c>
      <c r="H30" s="2">
        <v>2</v>
      </c>
      <c r="I30" s="2">
        <v>3</v>
      </c>
      <c r="J30" s="2">
        <v>3</v>
      </c>
      <c r="K30" s="2">
        <v>2</v>
      </c>
      <c r="L30" s="2">
        <v>2</v>
      </c>
      <c r="M30" s="2">
        <v>3</v>
      </c>
      <c r="N30" s="2">
        <v>2</v>
      </c>
      <c r="O30" s="2">
        <v>3</v>
      </c>
      <c r="P30" s="2">
        <v>3</v>
      </c>
      <c r="Q30" s="2">
        <v>2</v>
      </c>
      <c r="R30" s="2">
        <v>3</v>
      </c>
      <c r="S30" s="2">
        <v>3</v>
      </c>
      <c r="T30" s="2">
        <v>3</v>
      </c>
      <c r="U30" s="2">
        <v>2</v>
      </c>
      <c r="V30" s="2">
        <v>3</v>
      </c>
      <c r="W30" s="3">
        <v>2</v>
      </c>
      <c r="X30">
        <f>SUM(Form_Responses1[[#This Row],[Aplikasi monitoring E-Parentsco mudah digunakan/ dioperasikan oleh wali santri]:[Karakter mandiri yang ditunjukkan anak saya saat ini telah sesuai dengan harapan saya sebagai orangtuanya]])</f>
        <v>51</v>
      </c>
      <c r="Y30">
        <f>SUM(Form_Responses1[[#This Row],[Aplikasi monitoring E-Parentsco mudah digunakan/ dioperasikan oleh wali santri]:[Aplikasi Parentsco memotivasi siswa untuk bersikap baik kepada teman dan tetangga]])</f>
        <v>20</v>
      </c>
      <c r="Z30">
        <f>SUM(Form_Responses1[[#This Row],[Aplikasi Parentsco memotivasi siswa untuk rajin mengaji Al-Qur’an dan berdoa]:[Aplikasi Parentsco memotivasi anak untuk rajin mencuci piringnya setelah makan ]])</f>
        <v>15</v>
      </c>
      <c r="AA30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30">
        <f>SUM(Form_Responses1[[#This Row],[Aplikasi monitoring E-Parentsco mudah digunakan/ dioperasikan oleh wali santri]:[Aplikasi Parentsco memotivasi siswa untuk rajin menunaikan sholat 5 waktu ]])</f>
        <v>30</v>
      </c>
      <c r="AC30">
        <f>SUM(Form_Responses1[[#This Row],[Aplikasi Parentsco mendorong anak untuk lebih mandiri dalam belajar]:[Karakter mandiri yang ditunjukkan anak saya saat ini telah sesuai dengan harapan saya sebagai orangtuanya]])</f>
        <v>21</v>
      </c>
    </row>
    <row r="31" spans="1:29" ht="12.5" x14ac:dyDescent="0.25">
      <c r="A31" s="4">
        <v>45852.688064398149</v>
      </c>
      <c r="B31" s="5" t="s">
        <v>62</v>
      </c>
      <c r="C31" s="5" t="s">
        <v>24</v>
      </c>
      <c r="D31" s="5">
        <v>4</v>
      </c>
      <c r="E31" s="5">
        <v>4</v>
      </c>
      <c r="F31" s="5">
        <v>4</v>
      </c>
      <c r="G31" s="5">
        <v>4</v>
      </c>
      <c r="H31" s="5">
        <v>4</v>
      </c>
      <c r="I31" s="5">
        <v>4</v>
      </c>
      <c r="J31" s="5">
        <v>4</v>
      </c>
      <c r="K31" s="5">
        <v>4</v>
      </c>
      <c r="L31" s="5">
        <v>4</v>
      </c>
      <c r="M31" s="5">
        <v>4</v>
      </c>
      <c r="N31" s="5">
        <v>4</v>
      </c>
      <c r="O31" s="5">
        <v>4</v>
      </c>
      <c r="P31" s="5">
        <v>4</v>
      </c>
      <c r="Q31" s="5">
        <v>4</v>
      </c>
      <c r="R31" s="5">
        <v>4</v>
      </c>
      <c r="S31" s="5">
        <v>4</v>
      </c>
      <c r="T31" s="5">
        <v>4</v>
      </c>
      <c r="U31" s="5">
        <v>4</v>
      </c>
      <c r="V31" s="5">
        <v>4</v>
      </c>
      <c r="W31" s="6">
        <v>4</v>
      </c>
      <c r="X31">
        <f>SUM(Form_Responses1[[#This Row],[Aplikasi monitoring E-Parentsco mudah digunakan/ dioperasikan oleh wali santri]:[Karakter mandiri yang ditunjukkan anak saya saat ini telah sesuai dengan harapan saya sebagai orangtuanya]])</f>
        <v>80</v>
      </c>
      <c r="Y31">
        <f>SUM(Form_Responses1[[#This Row],[Aplikasi monitoring E-Parentsco mudah digunakan/ dioperasikan oleh wali santri]:[Aplikasi Parentsco memotivasi siswa untuk bersikap baik kepada teman dan tetangga]])</f>
        <v>32</v>
      </c>
      <c r="Z31">
        <f>SUM(Form_Responses1[[#This Row],[Aplikasi Parentsco memotivasi siswa untuk rajin mengaji Al-Qur’an dan berdoa]:[Aplikasi Parentsco memotivasi anak untuk rajin mencuci piringnya setelah makan ]])</f>
        <v>24</v>
      </c>
      <c r="AA31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31">
        <f>SUM(Form_Responses1[[#This Row],[Aplikasi monitoring E-Parentsco mudah digunakan/ dioperasikan oleh wali santri]:[Aplikasi Parentsco memotivasi siswa untuk rajin menunaikan sholat 5 waktu ]])</f>
        <v>48</v>
      </c>
      <c r="AC31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32" spans="1:29" ht="12.5" x14ac:dyDescent="0.25">
      <c r="A32" s="4">
        <v>45852.68985545139</v>
      </c>
      <c r="B32" s="5" t="s">
        <v>63</v>
      </c>
      <c r="C32" s="5" t="s">
        <v>33</v>
      </c>
      <c r="D32" s="5">
        <v>3</v>
      </c>
      <c r="E32" s="5">
        <v>3</v>
      </c>
      <c r="F32" s="5">
        <v>2</v>
      </c>
      <c r="G32" s="5">
        <v>3</v>
      </c>
      <c r="H32" s="5">
        <v>2</v>
      </c>
      <c r="I32" s="5">
        <v>2</v>
      </c>
      <c r="J32" s="5">
        <v>3</v>
      </c>
      <c r="K32" s="5">
        <v>3</v>
      </c>
      <c r="L32" s="5">
        <v>2</v>
      </c>
      <c r="M32" s="5">
        <v>3</v>
      </c>
      <c r="N32" s="5">
        <v>2</v>
      </c>
      <c r="O32" s="5">
        <v>3</v>
      </c>
      <c r="P32" s="5">
        <v>3</v>
      </c>
      <c r="Q32" s="5">
        <v>3</v>
      </c>
      <c r="R32" s="5">
        <v>2</v>
      </c>
      <c r="S32" s="5">
        <v>2</v>
      </c>
      <c r="T32" s="5">
        <v>3</v>
      </c>
      <c r="U32" s="5">
        <v>2</v>
      </c>
      <c r="V32" s="5">
        <v>2</v>
      </c>
      <c r="W32" s="6">
        <v>2</v>
      </c>
      <c r="X32">
        <f>SUM(Form_Responses1[[#This Row],[Aplikasi monitoring E-Parentsco mudah digunakan/ dioperasikan oleh wali santri]:[Karakter mandiri yang ditunjukkan anak saya saat ini telah sesuai dengan harapan saya sebagai orangtuanya]])</f>
        <v>50</v>
      </c>
      <c r="Y32">
        <f>SUM(Form_Responses1[[#This Row],[Aplikasi monitoring E-Parentsco mudah digunakan/ dioperasikan oleh wali santri]:[Aplikasi Parentsco memotivasi siswa untuk bersikap baik kepada teman dan tetangga]])</f>
        <v>21</v>
      </c>
      <c r="Z32">
        <f>SUM(Form_Responses1[[#This Row],[Aplikasi Parentsco memotivasi siswa untuk rajin mengaji Al-Qur’an dan berdoa]:[Aplikasi Parentsco memotivasi anak untuk rajin mencuci piringnya setelah makan ]])</f>
        <v>16</v>
      </c>
      <c r="AA32">
        <f>SUM(Form_Responses1[[#This Row],[Aplikasi Parentsco memotivasi anak untuk rajin membersihkan kamarnya sebelum berangkat ke sekolah ]:[Karakter mandiri yang ditunjukkan anak saya saat ini telah sesuai dengan harapan saya sebagai orangtuanya]])</f>
        <v>13</v>
      </c>
      <c r="AB32">
        <f>SUM(Form_Responses1[[#This Row],[Aplikasi monitoring E-Parentsco mudah digunakan/ dioperasikan oleh wali santri]:[Aplikasi Parentsco memotivasi siswa untuk rajin menunaikan sholat 5 waktu ]])</f>
        <v>31</v>
      </c>
      <c r="AC32">
        <f>SUM(Form_Responses1[[#This Row],[Aplikasi Parentsco mendorong anak untuk lebih mandiri dalam belajar]:[Karakter mandiri yang ditunjukkan anak saya saat ini telah sesuai dengan harapan saya sebagai orangtuanya]])</f>
        <v>19</v>
      </c>
    </row>
    <row r="33" spans="1:29" ht="12.5" x14ac:dyDescent="0.25">
      <c r="A33" s="1">
        <v>45852.690225787039</v>
      </c>
      <c r="B33" s="2" t="s">
        <v>64</v>
      </c>
      <c r="C33" s="2" t="s">
        <v>65</v>
      </c>
      <c r="D33" s="2">
        <v>3</v>
      </c>
      <c r="E33" s="2">
        <v>3</v>
      </c>
      <c r="F33" s="2">
        <v>3</v>
      </c>
      <c r="G33" s="2">
        <v>3</v>
      </c>
      <c r="H33" s="2">
        <v>3</v>
      </c>
      <c r="I33" s="2">
        <v>3</v>
      </c>
      <c r="J33" s="2">
        <v>3</v>
      </c>
      <c r="K33" s="2">
        <v>3</v>
      </c>
      <c r="L33" s="2">
        <v>3</v>
      </c>
      <c r="M33" s="2">
        <v>4</v>
      </c>
      <c r="N33" s="2">
        <v>3</v>
      </c>
      <c r="O33" s="2">
        <v>3</v>
      </c>
      <c r="P33" s="2">
        <v>3</v>
      </c>
      <c r="Q33" s="2">
        <v>3</v>
      </c>
      <c r="R33" s="2">
        <v>3</v>
      </c>
      <c r="S33" s="2">
        <v>3</v>
      </c>
      <c r="T33" s="2">
        <v>3</v>
      </c>
      <c r="U33" s="2">
        <v>4</v>
      </c>
      <c r="V33" s="2">
        <v>3</v>
      </c>
      <c r="W33" s="3">
        <v>3</v>
      </c>
      <c r="X33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33">
        <f>SUM(Form_Responses1[[#This Row],[Aplikasi monitoring E-Parentsco mudah digunakan/ dioperasikan oleh wali santri]:[Aplikasi Parentsco memotivasi siswa untuk bersikap baik kepada teman dan tetangga]])</f>
        <v>24</v>
      </c>
      <c r="Z33">
        <f>SUM(Form_Responses1[[#This Row],[Aplikasi Parentsco memotivasi siswa untuk rajin mengaji Al-Qur’an dan berdoa]:[Aplikasi Parentsco memotivasi anak untuk rajin mencuci piringnya setelah makan ]])</f>
        <v>19</v>
      </c>
      <c r="AA33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33">
        <f>SUM(Form_Responses1[[#This Row],[Aplikasi monitoring E-Parentsco mudah digunakan/ dioperasikan oleh wali santri]:[Aplikasi Parentsco memotivasi siswa untuk rajin menunaikan sholat 5 waktu ]])</f>
        <v>37</v>
      </c>
      <c r="AC33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34" spans="1:29" ht="12.5" x14ac:dyDescent="0.25">
      <c r="A34" s="4">
        <v>45852.691672233792</v>
      </c>
      <c r="B34" s="5" t="s">
        <v>66</v>
      </c>
      <c r="C34" s="5" t="s">
        <v>44</v>
      </c>
      <c r="D34" s="5">
        <v>3</v>
      </c>
      <c r="E34" s="5">
        <v>3</v>
      </c>
      <c r="F34" s="5">
        <v>3</v>
      </c>
      <c r="G34" s="5">
        <v>3</v>
      </c>
      <c r="H34" s="5">
        <v>3</v>
      </c>
      <c r="I34" s="5">
        <v>3</v>
      </c>
      <c r="J34" s="5">
        <v>4</v>
      </c>
      <c r="K34" s="5">
        <v>3</v>
      </c>
      <c r="L34" s="5">
        <v>4</v>
      </c>
      <c r="M34" s="5">
        <v>4</v>
      </c>
      <c r="N34" s="5">
        <v>4</v>
      </c>
      <c r="O34" s="5">
        <v>4</v>
      </c>
      <c r="P34" s="5">
        <v>4</v>
      </c>
      <c r="Q34" s="5">
        <v>3</v>
      </c>
      <c r="R34" s="5">
        <v>3</v>
      </c>
      <c r="S34" s="5">
        <v>4</v>
      </c>
      <c r="T34" s="5">
        <v>4</v>
      </c>
      <c r="U34" s="5">
        <v>3</v>
      </c>
      <c r="V34" s="5">
        <v>3</v>
      </c>
      <c r="W34" s="6">
        <v>3</v>
      </c>
      <c r="X34">
        <f>SUM(Form_Responses1[[#This Row],[Aplikasi monitoring E-Parentsco mudah digunakan/ dioperasikan oleh wali santri]:[Karakter mandiri yang ditunjukkan anak saya saat ini telah sesuai dengan harapan saya sebagai orangtuanya]])</f>
        <v>68</v>
      </c>
      <c r="Y34">
        <f>SUM(Form_Responses1[[#This Row],[Aplikasi monitoring E-Parentsco mudah digunakan/ dioperasikan oleh wali santri]:[Aplikasi Parentsco memotivasi siswa untuk bersikap baik kepada teman dan tetangga]])</f>
        <v>25</v>
      </c>
      <c r="Z34">
        <f>SUM(Form_Responses1[[#This Row],[Aplikasi Parentsco memotivasi siswa untuk rajin mengaji Al-Qur’an dan berdoa]:[Aplikasi Parentsco memotivasi anak untuk rajin mencuci piringnya setelah makan ]])</f>
        <v>23</v>
      </c>
      <c r="AA34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34">
        <f>SUM(Form_Responses1[[#This Row],[Aplikasi monitoring E-Parentsco mudah digunakan/ dioperasikan oleh wali santri]:[Aplikasi Parentsco memotivasi siswa untuk rajin menunaikan sholat 5 waktu ]])</f>
        <v>41</v>
      </c>
      <c r="AC34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35" spans="1:29" ht="12.5" x14ac:dyDescent="0.25">
      <c r="A35" s="1">
        <v>45852.692811157409</v>
      </c>
      <c r="B35" s="2" t="s">
        <v>67</v>
      </c>
      <c r="C35" s="2" t="s">
        <v>65</v>
      </c>
      <c r="D35" s="2">
        <v>4</v>
      </c>
      <c r="E35" s="2">
        <v>3</v>
      </c>
      <c r="F35" s="2">
        <v>3</v>
      </c>
      <c r="G35" s="2">
        <v>3</v>
      </c>
      <c r="H35" s="2">
        <v>3</v>
      </c>
      <c r="I35" s="2">
        <v>3</v>
      </c>
      <c r="J35" s="2">
        <v>3</v>
      </c>
      <c r="K35" s="2">
        <v>3</v>
      </c>
      <c r="L35" s="2">
        <v>4</v>
      </c>
      <c r="M35" s="2">
        <v>4</v>
      </c>
      <c r="N35" s="2">
        <v>4</v>
      </c>
      <c r="O35" s="2">
        <v>4</v>
      </c>
      <c r="P35" s="2">
        <v>4</v>
      </c>
      <c r="Q35" s="2">
        <v>4</v>
      </c>
      <c r="R35" s="2">
        <v>4</v>
      </c>
      <c r="S35" s="2">
        <v>4</v>
      </c>
      <c r="T35" s="2">
        <v>4</v>
      </c>
      <c r="U35" s="2">
        <v>4</v>
      </c>
      <c r="V35" s="2">
        <v>4</v>
      </c>
      <c r="W35" s="3">
        <v>4</v>
      </c>
      <c r="X35">
        <f>SUM(Form_Responses1[[#This Row],[Aplikasi monitoring E-Parentsco mudah digunakan/ dioperasikan oleh wali santri]:[Karakter mandiri yang ditunjukkan anak saya saat ini telah sesuai dengan harapan saya sebagai orangtuanya]])</f>
        <v>73</v>
      </c>
      <c r="Y35">
        <f>SUM(Form_Responses1[[#This Row],[Aplikasi monitoring E-Parentsco mudah digunakan/ dioperasikan oleh wali santri]:[Aplikasi Parentsco memotivasi siswa untuk bersikap baik kepada teman dan tetangga]])</f>
        <v>25</v>
      </c>
      <c r="Z35">
        <f>SUM(Form_Responses1[[#This Row],[Aplikasi Parentsco memotivasi siswa untuk rajin mengaji Al-Qur’an dan berdoa]:[Aplikasi Parentsco memotivasi anak untuk rajin mencuci piringnya setelah makan ]])</f>
        <v>24</v>
      </c>
      <c r="AA35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35">
        <f>SUM(Form_Responses1[[#This Row],[Aplikasi monitoring E-Parentsco mudah digunakan/ dioperasikan oleh wali santri]:[Aplikasi Parentsco memotivasi siswa untuk rajin menunaikan sholat 5 waktu ]])</f>
        <v>41</v>
      </c>
      <c r="AC35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36" spans="1:29" ht="12.5" x14ac:dyDescent="0.25">
      <c r="A36" s="4">
        <v>45852.699455567126</v>
      </c>
      <c r="B36" s="5" t="s">
        <v>68</v>
      </c>
      <c r="C36" s="5" t="s">
        <v>69</v>
      </c>
      <c r="D36" s="5">
        <v>3</v>
      </c>
      <c r="E36" s="5">
        <v>3</v>
      </c>
      <c r="F36" s="5">
        <v>2</v>
      </c>
      <c r="G36" s="5">
        <v>2</v>
      </c>
      <c r="H36" s="5">
        <v>3</v>
      </c>
      <c r="I36" s="5">
        <v>3</v>
      </c>
      <c r="J36" s="5">
        <v>1</v>
      </c>
      <c r="K36" s="5">
        <v>3</v>
      </c>
      <c r="L36" s="5">
        <v>3</v>
      </c>
      <c r="M36" s="5">
        <v>3</v>
      </c>
      <c r="N36" s="5">
        <v>3</v>
      </c>
      <c r="O36" s="5">
        <v>3</v>
      </c>
      <c r="P36" s="5">
        <v>3</v>
      </c>
      <c r="Q36" s="5">
        <v>3</v>
      </c>
      <c r="R36" s="5">
        <v>3</v>
      </c>
      <c r="S36" s="5">
        <v>3</v>
      </c>
      <c r="T36" s="5">
        <v>3</v>
      </c>
      <c r="U36" s="5">
        <v>3</v>
      </c>
      <c r="V36" s="5">
        <v>3</v>
      </c>
      <c r="W36" s="6">
        <v>3</v>
      </c>
      <c r="X36">
        <f>SUM(Form_Responses1[[#This Row],[Aplikasi monitoring E-Parentsco mudah digunakan/ dioperasikan oleh wali santri]:[Karakter mandiri yang ditunjukkan anak saya saat ini telah sesuai dengan harapan saya sebagai orangtuanya]])</f>
        <v>56</v>
      </c>
      <c r="Y36">
        <f>SUM(Form_Responses1[[#This Row],[Aplikasi monitoring E-Parentsco mudah digunakan/ dioperasikan oleh wali santri]:[Aplikasi Parentsco memotivasi siswa untuk bersikap baik kepada teman dan tetangga]])</f>
        <v>20</v>
      </c>
      <c r="Z36">
        <f>SUM(Form_Responses1[[#This Row],[Aplikasi Parentsco memotivasi siswa untuk rajin mengaji Al-Qur’an dan berdoa]:[Aplikasi Parentsco memotivasi anak untuk rajin mencuci piringnya setelah makan ]])</f>
        <v>18</v>
      </c>
      <c r="AA3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36">
        <f>SUM(Form_Responses1[[#This Row],[Aplikasi monitoring E-Parentsco mudah digunakan/ dioperasikan oleh wali santri]:[Aplikasi Parentsco memotivasi siswa untuk rajin menunaikan sholat 5 waktu ]])</f>
        <v>32</v>
      </c>
      <c r="AC3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37" spans="1:29" ht="12.5" x14ac:dyDescent="0.25">
      <c r="A37" s="4">
        <v>45852.701968518522</v>
      </c>
      <c r="B37" s="5" t="s">
        <v>70</v>
      </c>
      <c r="C37" s="5" t="s">
        <v>24</v>
      </c>
      <c r="D37" s="5">
        <v>2</v>
      </c>
      <c r="E37" s="5">
        <v>3</v>
      </c>
      <c r="F37" s="5">
        <v>2</v>
      </c>
      <c r="G37" s="5">
        <v>2</v>
      </c>
      <c r="H37" s="5">
        <v>3</v>
      </c>
      <c r="I37" s="5">
        <v>3</v>
      </c>
      <c r="J37" s="5">
        <v>3</v>
      </c>
      <c r="K37" s="5">
        <v>3</v>
      </c>
      <c r="L37" s="5">
        <v>4</v>
      </c>
      <c r="M37" s="5">
        <v>4</v>
      </c>
      <c r="N37" s="5">
        <v>3</v>
      </c>
      <c r="O37" s="5">
        <v>3</v>
      </c>
      <c r="P37" s="5">
        <v>3</v>
      </c>
      <c r="Q37" s="5">
        <v>3</v>
      </c>
      <c r="R37" s="5">
        <v>4</v>
      </c>
      <c r="S37" s="5">
        <v>3</v>
      </c>
      <c r="T37" s="5">
        <v>3</v>
      </c>
      <c r="U37" s="5">
        <v>4</v>
      </c>
      <c r="V37" s="5">
        <v>3</v>
      </c>
      <c r="W37" s="6">
        <v>3</v>
      </c>
      <c r="X37">
        <f>SUM(Form_Responses1[[#This Row],[Aplikasi monitoring E-Parentsco mudah digunakan/ dioperasikan oleh wali santri]:[Karakter mandiri yang ditunjukkan anak saya saat ini telah sesuai dengan harapan saya sebagai orangtuanya]])</f>
        <v>61</v>
      </c>
      <c r="Y37">
        <f>SUM(Form_Responses1[[#This Row],[Aplikasi monitoring E-Parentsco mudah digunakan/ dioperasikan oleh wali santri]:[Aplikasi Parentsco memotivasi siswa untuk bersikap baik kepada teman dan tetangga]])</f>
        <v>21</v>
      </c>
      <c r="Z37">
        <f>SUM(Form_Responses1[[#This Row],[Aplikasi Parentsco memotivasi siswa untuk rajin mengaji Al-Qur’an dan berdoa]:[Aplikasi Parentsco memotivasi anak untuk rajin mencuci piringnya setelah makan ]])</f>
        <v>20</v>
      </c>
      <c r="AA37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37">
        <f>SUM(Form_Responses1[[#This Row],[Aplikasi monitoring E-Parentsco mudah digunakan/ dioperasikan oleh wali santri]:[Aplikasi Parentsco memotivasi siswa untuk rajin menunaikan sholat 5 waktu ]])</f>
        <v>35</v>
      </c>
      <c r="AC37">
        <f>SUM(Form_Responses1[[#This Row],[Aplikasi Parentsco mendorong anak untuk lebih mandiri dalam belajar]:[Karakter mandiri yang ditunjukkan anak saya saat ini telah sesuai dengan harapan saya sebagai orangtuanya]])</f>
        <v>26</v>
      </c>
    </row>
    <row r="38" spans="1:29" ht="12.5" x14ac:dyDescent="0.25">
      <c r="A38" s="1">
        <v>45852.703444884261</v>
      </c>
      <c r="B38" s="2" t="s">
        <v>71</v>
      </c>
      <c r="C38" s="2" t="s">
        <v>46</v>
      </c>
      <c r="D38" s="2">
        <v>3</v>
      </c>
      <c r="E38" s="2">
        <v>3</v>
      </c>
      <c r="F38" s="2">
        <v>1</v>
      </c>
      <c r="G38" s="2">
        <v>3</v>
      </c>
      <c r="H38" s="2">
        <v>2</v>
      </c>
      <c r="I38" s="2">
        <v>3</v>
      </c>
      <c r="J38" s="2">
        <v>3</v>
      </c>
      <c r="K38" s="2">
        <v>3</v>
      </c>
      <c r="L38" s="2">
        <v>3</v>
      </c>
      <c r="M38" s="2">
        <v>3</v>
      </c>
      <c r="N38" s="2">
        <v>3</v>
      </c>
      <c r="O38" s="2">
        <v>3</v>
      </c>
      <c r="P38" s="2">
        <v>3</v>
      </c>
      <c r="Q38" s="2">
        <v>3</v>
      </c>
      <c r="R38" s="2">
        <v>3</v>
      </c>
      <c r="S38" s="2">
        <v>3</v>
      </c>
      <c r="T38" s="2">
        <v>3</v>
      </c>
      <c r="U38" s="2">
        <v>3</v>
      </c>
      <c r="V38" s="2">
        <v>4</v>
      </c>
      <c r="W38" s="3">
        <v>4</v>
      </c>
      <c r="X38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38">
        <f>SUM(Form_Responses1[[#This Row],[Aplikasi monitoring E-Parentsco mudah digunakan/ dioperasikan oleh wali santri]:[Aplikasi Parentsco memotivasi siswa untuk bersikap baik kepada teman dan tetangga]])</f>
        <v>21</v>
      </c>
      <c r="Z38">
        <f>SUM(Form_Responses1[[#This Row],[Aplikasi Parentsco memotivasi siswa untuk rajin mengaji Al-Qur’an dan berdoa]:[Aplikasi Parentsco memotivasi anak untuk rajin mencuci piringnya setelah makan ]])</f>
        <v>18</v>
      </c>
      <c r="AA38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38">
        <f>SUM(Form_Responses1[[#This Row],[Aplikasi monitoring E-Parentsco mudah digunakan/ dioperasikan oleh wali santri]:[Aplikasi Parentsco memotivasi siswa untuk rajin menunaikan sholat 5 waktu ]])</f>
        <v>33</v>
      </c>
      <c r="AC38">
        <f>SUM(Form_Responses1[[#This Row],[Aplikasi Parentsco mendorong anak untuk lebih mandiri dalam belajar]:[Karakter mandiri yang ditunjukkan anak saya saat ini telah sesuai dengan harapan saya sebagai orangtuanya]])</f>
        <v>26</v>
      </c>
    </row>
    <row r="39" spans="1:29" ht="12.5" x14ac:dyDescent="0.25">
      <c r="A39" s="4">
        <v>45852.707006064811</v>
      </c>
      <c r="B39" s="5" t="s">
        <v>72</v>
      </c>
      <c r="C39" s="5" t="s">
        <v>24</v>
      </c>
      <c r="D39" s="5">
        <v>3</v>
      </c>
      <c r="E39" s="5">
        <v>3</v>
      </c>
      <c r="F39" s="5">
        <v>4</v>
      </c>
      <c r="G39" s="5">
        <v>4</v>
      </c>
      <c r="H39" s="5">
        <v>3</v>
      </c>
      <c r="I39" s="5">
        <v>3</v>
      </c>
      <c r="J39" s="5">
        <v>3</v>
      </c>
      <c r="K39" s="5">
        <v>3</v>
      </c>
      <c r="L39" s="5">
        <v>4</v>
      </c>
      <c r="M39" s="5">
        <v>3</v>
      </c>
      <c r="N39" s="5">
        <v>4</v>
      </c>
      <c r="O39" s="5">
        <v>3</v>
      </c>
      <c r="P39" s="5">
        <v>3</v>
      </c>
      <c r="Q39" s="5">
        <v>3</v>
      </c>
      <c r="R39" s="5">
        <v>3</v>
      </c>
      <c r="S39" s="5">
        <v>3</v>
      </c>
      <c r="T39" s="5">
        <v>3</v>
      </c>
      <c r="U39" s="5">
        <v>3</v>
      </c>
      <c r="V39" s="5">
        <v>3</v>
      </c>
      <c r="W39" s="6">
        <v>3</v>
      </c>
      <c r="X39">
        <f>SUM(Form_Responses1[[#This Row],[Aplikasi monitoring E-Parentsco mudah digunakan/ dioperasikan oleh wali santri]:[Karakter mandiri yang ditunjukkan anak saya saat ini telah sesuai dengan harapan saya sebagai orangtuanya]])</f>
        <v>64</v>
      </c>
      <c r="Y39">
        <f>SUM(Form_Responses1[[#This Row],[Aplikasi monitoring E-Parentsco mudah digunakan/ dioperasikan oleh wali santri]:[Aplikasi Parentsco memotivasi siswa untuk bersikap baik kepada teman dan tetangga]])</f>
        <v>26</v>
      </c>
      <c r="Z39">
        <f>SUM(Form_Responses1[[#This Row],[Aplikasi Parentsco memotivasi siswa untuk rajin mengaji Al-Qur’an dan berdoa]:[Aplikasi Parentsco memotivasi anak untuk rajin mencuci piringnya setelah makan ]])</f>
        <v>20</v>
      </c>
      <c r="AA39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39">
        <f>SUM(Form_Responses1[[#This Row],[Aplikasi monitoring E-Parentsco mudah digunakan/ dioperasikan oleh wali santri]:[Aplikasi Parentsco memotivasi siswa untuk rajin menunaikan sholat 5 waktu ]])</f>
        <v>40</v>
      </c>
      <c r="AC39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40" spans="1:29" ht="12.5" x14ac:dyDescent="0.25">
      <c r="A40" s="1">
        <v>45852.708788692129</v>
      </c>
      <c r="B40" s="2" t="s">
        <v>73</v>
      </c>
      <c r="C40" s="2" t="s">
        <v>69</v>
      </c>
      <c r="D40" s="2">
        <v>4</v>
      </c>
      <c r="E40" s="2">
        <v>3</v>
      </c>
      <c r="F40" s="2">
        <v>2</v>
      </c>
      <c r="G40" s="2">
        <v>3</v>
      </c>
      <c r="H40" s="2">
        <v>4</v>
      </c>
      <c r="I40" s="2">
        <v>4</v>
      </c>
      <c r="J40" s="2">
        <v>4</v>
      </c>
      <c r="K40" s="2">
        <v>3</v>
      </c>
      <c r="L40" s="2">
        <v>4</v>
      </c>
      <c r="M40" s="2">
        <v>4</v>
      </c>
      <c r="N40" s="2">
        <v>2</v>
      </c>
      <c r="O40" s="2">
        <v>3</v>
      </c>
      <c r="P40" s="2">
        <v>4</v>
      </c>
      <c r="Q40" s="2">
        <v>3</v>
      </c>
      <c r="R40" s="2">
        <v>4</v>
      </c>
      <c r="S40" s="2">
        <v>3</v>
      </c>
      <c r="T40" s="2">
        <v>4</v>
      </c>
      <c r="U40" s="2">
        <v>2</v>
      </c>
      <c r="V40" s="2">
        <v>3</v>
      </c>
      <c r="W40" s="3">
        <v>4</v>
      </c>
      <c r="X40">
        <f>SUM(Form_Responses1[[#This Row],[Aplikasi monitoring E-Parentsco mudah digunakan/ dioperasikan oleh wali santri]:[Karakter mandiri yang ditunjukkan anak saya saat ini telah sesuai dengan harapan saya sebagai orangtuanya]])</f>
        <v>67</v>
      </c>
      <c r="Y40">
        <f>SUM(Form_Responses1[[#This Row],[Aplikasi monitoring E-Parentsco mudah digunakan/ dioperasikan oleh wali santri]:[Aplikasi Parentsco memotivasi siswa untuk bersikap baik kepada teman dan tetangga]])</f>
        <v>27</v>
      </c>
      <c r="Z40">
        <f>SUM(Form_Responses1[[#This Row],[Aplikasi Parentsco memotivasi siswa untuk rajin mengaji Al-Qur’an dan berdoa]:[Aplikasi Parentsco memotivasi anak untuk rajin mencuci piringnya setelah makan ]])</f>
        <v>20</v>
      </c>
      <c r="AA40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40">
        <f>SUM(Form_Responses1[[#This Row],[Aplikasi monitoring E-Parentsco mudah digunakan/ dioperasikan oleh wali santri]:[Aplikasi Parentsco memotivasi siswa untuk rajin menunaikan sholat 5 waktu ]])</f>
        <v>40</v>
      </c>
      <c r="AC40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41" spans="1:29" ht="12.5" x14ac:dyDescent="0.25">
      <c r="A41" s="1">
        <v>45852.708788692129</v>
      </c>
      <c r="B41" s="2" t="s">
        <v>73</v>
      </c>
      <c r="C41" s="2" t="s">
        <v>69</v>
      </c>
      <c r="D41" s="2">
        <v>4</v>
      </c>
      <c r="E41" s="2">
        <v>3</v>
      </c>
      <c r="F41" s="2">
        <v>2</v>
      </c>
      <c r="G41" s="2">
        <v>3</v>
      </c>
      <c r="H41" s="2">
        <v>4</v>
      </c>
      <c r="I41" s="2">
        <v>4</v>
      </c>
      <c r="J41" s="2">
        <v>4</v>
      </c>
      <c r="K41" s="2">
        <v>3</v>
      </c>
      <c r="L41" s="2">
        <v>4</v>
      </c>
      <c r="M41" s="2">
        <v>4</v>
      </c>
      <c r="N41" s="2">
        <v>3</v>
      </c>
      <c r="O41" s="2">
        <v>4</v>
      </c>
      <c r="P41" s="2">
        <v>4</v>
      </c>
      <c r="Q41" s="2">
        <v>4</v>
      </c>
      <c r="R41" s="2">
        <v>4</v>
      </c>
      <c r="S41" s="2">
        <v>3</v>
      </c>
      <c r="T41" s="2">
        <v>4</v>
      </c>
      <c r="U41" s="2">
        <v>2</v>
      </c>
      <c r="V41" s="2">
        <v>3</v>
      </c>
      <c r="W41" s="3">
        <v>1</v>
      </c>
      <c r="X41">
        <f>SUM(Form_Responses1[[#This Row],[Aplikasi monitoring E-Parentsco mudah digunakan/ dioperasikan oleh wali santri]:[Karakter mandiri yang ditunjukkan anak saya saat ini telah sesuai dengan harapan saya sebagai orangtuanya]])</f>
        <v>67</v>
      </c>
      <c r="Y41">
        <f>SUM(Form_Responses1[[#This Row],[Aplikasi monitoring E-Parentsco mudah digunakan/ dioperasikan oleh wali santri]:[Aplikasi Parentsco memotivasi siswa untuk bersikap baik kepada teman dan tetangga]])</f>
        <v>27</v>
      </c>
      <c r="Z41">
        <f>SUM(Form_Responses1[[#This Row],[Aplikasi Parentsco memotivasi siswa untuk rajin mengaji Al-Qur’an dan berdoa]:[Aplikasi Parentsco memotivasi anak untuk rajin mencuci piringnya setelah makan ]])</f>
        <v>23</v>
      </c>
      <c r="AA41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41">
        <f>SUM(Form_Responses1[[#This Row],[Aplikasi monitoring E-Parentsco mudah digunakan/ dioperasikan oleh wali santri]:[Aplikasi Parentsco memotivasi siswa untuk rajin menunaikan sholat 5 waktu ]])</f>
        <v>42</v>
      </c>
      <c r="AC41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42" spans="1:29" ht="12.5" x14ac:dyDescent="0.25">
      <c r="A42" s="4">
        <v>45852.71034586805</v>
      </c>
      <c r="B42" s="5" t="s">
        <v>74</v>
      </c>
      <c r="C42" s="5" t="s">
        <v>37</v>
      </c>
      <c r="D42" s="5">
        <v>3</v>
      </c>
      <c r="E42" s="5">
        <v>3</v>
      </c>
      <c r="F42" s="5">
        <v>4</v>
      </c>
      <c r="G42" s="5">
        <v>4</v>
      </c>
      <c r="H42" s="5">
        <v>3</v>
      </c>
      <c r="I42" s="5">
        <v>4</v>
      </c>
      <c r="J42" s="5">
        <v>4</v>
      </c>
      <c r="K42" s="5">
        <v>3</v>
      </c>
      <c r="L42" s="5">
        <v>4</v>
      </c>
      <c r="M42" s="5">
        <v>4</v>
      </c>
      <c r="N42" s="5">
        <v>4</v>
      </c>
      <c r="O42" s="5">
        <v>4</v>
      </c>
      <c r="P42" s="5">
        <v>3</v>
      </c>
      <c r="Q42" s="5">
        <v>4</v>
      </c>
      <c r="R42" s="5">
        <v>3</v>
      </c>
      <c r="S42" s="5">
        <v>4</v>
      </c>
      <c r="T42" s="5">
        <v>3</v>
      </c>
      <c r="U42" s="5">
        <v>3</v>
      </c>
      <c r="V42" s="5">
        <v>3</v>
      </c>
      <c r="W42" s="6">
        <v>3</v>
      </c>
      <c r="X42">
        <f>SUM(Form_Responses1[[#This Row],[Aplikasi monitoring E-Parentsco mudah digunakan/ dioperasikan oleh wali santri]:[Karakter mandiri yang ditunjukkan anak saya saat ini telah sesuai dengan harapan saya sebagai orangtuanya]])</f>
        <v>70</v>
      </c>
      <c r="Y42">
        <f>SUM(Form_Responses1[[#This Row],[Aplikasi monitoring E-Parentsco mudah digunakan/ dioperasikan oleh wali santri]:[Aplikasi Parentsco memotivasi siswa untuk bersikap baik kepada teman dan tetangga]])</f>
        <v>28</v>
      </c>
      <c r="Z42">
        <f>SUM(Form_Responses1[[#This Row],[Aplikasi Parentsco memotivasi siswa untuk rajin mengaji Al-Qur’an dan berdoa]:[Aplikasi Parentsco memotivasi anak untuk rajin mencuci piringnya setelah makan ]])</f>
        <v>23</v>
      </c>
      <c r="AA42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42">
        <f>SUM(Form_Responses1[[#This Row],[Aplikasi monitoring E-Parentsco mudah digunakan/ dioperasikan oleh wali santri]:[Aplikasi Parentsco memotivasi siswa untuk rajin menunaikan sholat 5 waktu ]])</f>
        <v>44</v>
      </c>
      <c r="AC42">
        <f>SUM(Form_Responses1[[#This Row],[Aplikasi Parentsco mendorong anak untuk lebih mandiri dalam belajar]:[Karakter mandiri yang ditunjukkan anak saya saat ini telah sesuai dengan harapan saya sebagai orangtuanya]])</f>
        <v>26</v>
      </c>
    </row>
    <row r="43" spans="1:29" ht="12.5" x14ac:dyDescent="0.25">
      <c r="A43" s="1">
        <v>45852.713813402777</v>
      </c>
      <c r="B43" s="2" t="s">
        <v>75</v>
      </c>
      <c r="C43" s="2" t="s">
        <v>46</v>
      </c>
      <c r="D43" s="2">
        <v>3</v>
      </c>
      <c r="E43" s="2">
        <v>3</v>
      </c>
      <c r="F43" s="2">
        <v>3</v>
      </c>
      <c r="G43" s="2">
        <v>3</v>
      </c>
      <c r="H43" s="2">
        <v>3</v>
      </c>
      <c r="I43" s="2">
        <v>3</v>
      </c>
      <c r="J43" s="2">
        <v>3</v>
      </c>
      <c r="K43" s="2">
        <v>3</v>
      </c>
      <c r="L43" s="2">
        <v>3</v>
      </c>
      <c r="M43" s="2">
        <v>3</v>
      </c>
      <c r="N43" s="2">
        <v>3</v>
      </c>
      <c r="O43" s="2">
        <v>3</v>
      </c>
      <c r="P43" s="2">
        <v>3</v>
      </c>
      <c r="Q43" s="2">
        <v>3</v>
      </c>
      <c r="R43" s="2">
        <v>3</v>
      </c>
      <c r="S43" s="2">
        <v>3</v>
      </c>
      <c r="T43" s="2">
        <v>3</v>
      </c>
      <c r="U43" s="2">
        <v>3</v>
      </c>
      <c r="V43" s="2">
        <v>3</v>
      </c>
      <c r="W43" s="3">
        <v>2</v>
      </c>
      <c r="X43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43">
        <f>SUM(Form_Responses1[[#This Row],[Aplikasi monitoring E-Parentsco mudah digunakan/ dioperasikan oleh wali santri]:[Aplikasi Parentsco memotivasi siswa untuk bersikap baik kepada teman dan tetangga]])</f>
        <v>24</v>
      </c>
      <c r="Z43">
        <f>SUM(Form_Responses1[[#This Row],[Aplikasi Parentsco memotivasi siswa untuk rajin mengaji Al-Qur’an dan berdoa]:[Aplikasi Parentsco memotivasi anak untuk rajin mencuci piringnya setelah makan ]])</f>
        <v>18</v>
      </c>
      <c r="AA43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43">
        <f>SUM(Form_Responses1[[#This Row],[Aplikasi monitoring E-Parentsco mudah digunakan/ dioperasikan oleh wali santri]:[Aplikasi Parentsco memotivasi siswa untuk rajin menunaikan sholat 5 waktu ]])</f>
        <v>36</v>
      </c>
      <c r="AC43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44" spans="1:29" ht="12.5" x14ac:dyDescent="0.25">
      <c r="A44" s="4">
        <v>45852.713984375005</v>
      </c>
      <c r="B44" s="5" t="s">
        <v>76</v>
      </c>
      <c r="C44" s="5" t="s">
        <v>37</v>
      </c>
      <c r="D44" s="5">
        <v>4</v>
      </c>
      <c r="E44" s="5">
        <v>4</v>
      </c>
      <c r="F44" s="5">
        <v>4</v>
      </c>
      <c r="G44" s="5">
        <v>4</v>
      </c>
      <c r="H44" s="5">
        <v>4</v>
      </c>
      <c r="I44" s="5">
        <v>4</v>
      </c>
      <c r="J44" s="5">
        <v>4</v>
      </c>
      <c r="K44" s="5">
        <v>4</v>
      </c>
      <c r="L44" s="5">
        <v>4</v>
      </c>
      <c r="M44" s="5">
        <v>4</v>
      </c>
      <c r="N44" s="5">
        <v>4</v>
      </c>
      <c r="O44" s="5">
        <v>4</v>
      </c>
      <c r="P44" s="5">
        <v>4</v>
      </c>
      <c r="Q44" s="5">
        <v>4</v>
      </c>
      <c r="R44" s="5">
        <v>2</v>
      </c>
      <c r="S44" s="5">
        <v>2</v>
      </c>
      <c r="T44" s="5">
        <v>3</v>
      </c>
      <c r="U44" s="5">
        <v>4</v>
      </c>
      <c r="V44" s="5">
        <v>1</v>
      </c>
      <c r="W44" s="6">
        <v>4</v>
      </c>
      <c r="X44">
        <f>SUM(Form_Responses1[[#This Row],[Aplikasi monitoring E-Parentsco mudah digunakan/ dioperasikan oleh wali santri]:[Karakter mandiri yang ditunjukkan anak saya saat ini telah sesuai dengan harapan saya sebagai orangtuanya]])</f>
        <v>72</v>
      </c>
      <c r="Y44">
        <f>SUM(Form_Responses1[[#This Row],[Aplikasi monitoring E-Parentsco mudah digunakan/ dioperasikan oleh wali santri]:[Aplikasi Parentsco memotivasi siswa untuk bersikap baik kepada teman dan tetangga]])</f>
        <v>32</v>
      </c>
      <c r="Z44">
        <f>SUM(Form_Responses1[[#This Row],[Aplikasi Parentsco memotivasi siswa untuk rajin mengaji Al-Qur’an dan berdoa]:[Aplikasi Parentsco memotivasi anak untuk rajin mencuci piringnya setelah makan ]])</f>
        <v>24</v>
      </c>
      <c r="AA44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44">
        <f>SUM(Form_Responses1[[#This Row],[Aplikasi monitoring E-Parentsco mudah digunakan/ dioperasikan oleh wali santri]:[Aplikasi Parentsco memotivasi siswa untuk rajin menunaikan sholat 5 waktu ]])</f>
        <v>48</v>
      </c>
      <c r="AC44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45" spans="1:29" ht="12.5" x14ac:dyDescent="0.25">
      <c r="A45" s="1">
        <v>45852.715391307866</v>
      </c>
      <c r="B45" s="2" t="s">
        <v>77</v>
      </c>
      <c r="C45" s="2" t="s">
        <v>37</v>
      </c>
      <c r="D45" s="2">
        <v>3</v>
      </c>
      <c r="E45" s="2">
        <v>3</v>
      </c>
      <c r="F45" s="2">
        <v>3</v>
      </c>
      <c r="G45" s="2">
        <v>3</v>
      </c>
      <c r="H45" s="2">
        <v>3</v>
      </c>
      <c r="I45" s="2">
        <v>3</v>
      </c>
      <c r="J45" s="2">
        <v>2</v>
      </c>
      <c r="K45" s="2">
        <v>3</v>
      </c>
      <c r="L45" s="2">
        <v>3</v>
      </c>
      <c r="M45" s="2">
        <v>3</v>
      </c>
      <c r="N45" s="2">
        <v>3</v>
      </c>
      <c r="O45" s="2">
        <v>3</v>
      </c>
      <c r="P45" s="2">
        <v>4</v>
      </c>
      <c r="Q45" s="2">
        <v>3</v>
      </c>
      <c r="R45" s="2">
        <v>3</v>
      </c>
      <c r="S45" s="2">
        <v>3</v>
      </c>
      <c r="T45" s="2">
        <v>4</v>
      </c>
      <c r="U45" s="2">
        <v>3</v>
      </c>
      <c r="V45" s="2">
        <v>4</v>
      </c>
      <c r="W45" s="3">
        <v>4</v>
      </c>
      <c r="X45">
        <f>SUM(Form_Responses1[[#This Row],[Aplikasi monitoring E-Parentsco mudah digunakan/ dioperasikan oleh wali santri]:[Karakter mandiri yang ditunjukkan anak saya saat ini telah sesuai dengan harapan saya sebagai orangtuanya]])</f>
        <v>63</v>
      </c>
      <c r="Y45">
        <f>SUM(Form_Responses1[[#This Row],[Aplikasi monitoring E-Parentsco mudah digunakan/ dioperasikan oleh wali santri]:[Aplikasi Parentsco memotivasi siswa untuk bersikap baik kepada teman dan tetangga]])</f>
        <v>23</v>
      </c>
      <c r="Z45">
        <f>SUM(Form_Responses1[[#This Row],[Aplikasi Parentsco memotivasi siswa untuk rajin mengaji Al-Qur’an dan berdoa]:[Aplikasi Parentsco memotivasi anak untuk rajin mencuci piringnya setelah makan ]])</f>
        <v>19</v>
      </c>
      <c r="AA45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45">
        <f>SUM(Form_Responses1[[#This Row],[Aplikasi monitoring E-Parentsco mudah digunakan/ dioperasikan oleh wali santri]:[Aplikasi Parentsco memotivasi siswa untuk rajin menunaikan sholat 5 waktu ]])</f>
        <v>35</v>
      </c>
      <c r="AC45">
        <f>SUM(Form_Responses1[[#This Row],[Aplikasi Parentsco mendorong anak untuk lebih mandiri dalam belajar]:[Karakter mandiri yang ditunjukkan anak saya saat ini telah sesuai dengan harapan saya sebagai orangtuanya]])</f>
        <v>28</v>
      </c>
    </row>
    <row r="46" spans="1:29" ht="12.5" x14ac:dyDescent="0.25">
      <c r="A46" s="4">
        <v>45852.717900532407</v>
      </c>
      <c r="B46" s="5" t="s">
        <v>78</v>
      </c>
      <c r="C46" s="5" t="s">
        <v>49</v>
      </c>
      <c r="D46" s="5">
        <v>3</v>
      </c>
      <c r="E46" s="5">
        <v>3</v>
      </c>
      <c r="F46" s="5">
        <v>2</v>
      </c>
      <c r="G46" s="5">
        <v>3</v>
      </c>
      <c r="H46" s="5">
        <v>4</v>
      </c>
      <c r="I46" s="5">
        <v>4</v>
      </c>
      <c r="J46" s="5">
        <v>4</v>
      </c>
      <c r="K46" s="5">
        <v>4</v>
      </c>
      <c r="L46" s="5">
        <v>4</v>
      </c>
      <c r="M46" s="5">
        <v>3</v>
      </c>
      <c r="N46" s="5">
        <v>4</v>
      </c>
      <c r="O46" s="5">
        <v>4</v>
      </c>
      <c r="P46" s="5">
        <v>3</v>
      </c>
      <c r="Q46" s="5">
        <v>3</v>
      </c>
      <c r="R46" s="5">
        <v>3</v>
      </c>
      <c r="S46" s="5">
        <v>4</v>
      </c>
      <c r="T46" s="5">
        <v>4</v>
      </c>
      <c r="U46" s="5">
        <v>4</v>
      </c>
      <c r="V46" s="5">
        <v>3</v>
      </c>
      <c r="W46" s="6">
        <v>3</v>
      </c>
      <c r="X46">
        <f>SUM(Form_Responses1[[#This Row],[Aplikasi monitoring E-Parentsco mudah digunakan/ dioperasikan oleh wali santri]:[Karakter mandiri yang ditunjukkan anak saya saat ini telah sesuai dengan harapan saya sebagai orangtuanya]])</f>
        <v>69</v>
      </c>
      <c r="Y46">
        <f>SUM(Form_Responses1[[#This Row],[Aplikasi monitoring E-Parentsco mudah digunakan/ dioperasikan oleh wali santri]:[Aplikasi Parentsco memotivasi siswa untuk bersikap baik kepada teman dan tetangga]])</f>
        <v>27</v>
      </c>
      <c r="Z46">
        <f>SUM(Form_Responses1[[#This Row],[Aplikasi Parentsco memotivasi siswa untuk rajin mengaji Al-Qur’an dan berdoa]:[Aplikasi Parentsco memotivasi anak untuk rajin mencuci piringnya setelah makan ]])</f>
        <v>21</v>
      </c>
      <c r="AA46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46">
        <f>SUM(Form_Responses1[[#This Row],[Aplikasi monitoring E-Parentsco mudah digunakan/ dioperasikan oleh wali santri]:[Aplikasi Parentsco memotivasi siswa untuk rajin menunaikan sholat 5 waktu ]])</f>
        <v>42</v>
      </c>
      <c r="AC46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47" spans="1:29" ht="12.5" x14ac:dyDescent="0.25">
      <c r="A47" s="1">
        <v>45852.722960393519</v>
      </c>
      <c r="B47" s="2" t="s">
        <v>79</v>
      </c>
      <c r="C47" s="2" t="s">
        <v>40</v>
      </c>
      <c r="D47" s="2">
        <v>3</v>
      </c>
      <c r="E47" s="2">
        <v>4</v>
      </c>
      <c r="F47" s="2">
        <v>3</v>
      </c>
      <c r="G47" s="2">
        <v>3</v>
      </c>
      <c r="H47" s="2">
        <v>3</v>
      </c>
      <c r="I47" s="2">
        <v>3</v>
      </c>
      <c r="J47" s="2">
        <v>3</v>
      </c>
      <c r="K47" s="2">
        <v>3</v>
      </c>
      <c r="L47" s="2">
        <v>4</v>
      </c>
      <c r="M47" s="2">
        <v>3</v>
      </c>
      <c r="N47" s="2">
        <v>3</v>
      </c>
      <c r="O47" s="2">
        <v>2</v>
      </c>
      <c r="P47" s="2">
        <v>3</v>
      </c>
      <c r="Q47" s="2">
        <v>3</v>
      </c>
      <c r="R47" s="2">
        <v>3</v>
      </c>
      <c r="S47" s="2">
        <v>3</v>
      </c>
      <c r="T47" s="2">
        <v>2</v>
      </c>
      <c r="U47" s="2">
        <v>3</v>
      </c>
      <c r="V47" s="2">
        <v>3</v>
      </c>
      <c r="W47" s="3">
        <v>3</v>
      </c>
      <c r="X47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47">
        <f>SUM(Form_Responses1[[#This Row],[Aplikasi monitoring E-Parentsco mudah digunakan/ dioperasikan oleh wali santri]:[Aplikasi Parentsco memotivasi siswa untuk bersikap baik kepada teman dan tetangga]])</f>
        <v>25</v>
      </c>
      <c r="Z47">
        <f>SUM(Form_Responses1[[#This Row],[Aplikasi Parentsco memotivasi siswa untuk rajin mengaji Al-Qur’an dan berdoa]:[Aplikasi Parentsco memotivasi anak untuk rajin mencuci piringnya setelah makan ]])</f>
        <v>18</v>
      </c>
      <c r="AA47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47">
        <f>SUM(Form_Responses1[[#This Row],[Aplikasi monitoring E-Parentsco mudah digunakan/ dioperasikan oleh wali santri]:[Aplikasi Parentsco memotivasi siswa untuk rajin menunaikan sholat 5 waktu ]])</f>
        <v>37</v>
      </c>
      <c r="AC47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48" spans="1:29" ht="12.5" x14ac:dyDescent="0.25">
      <c r="A48" s="4">
        <v>45852.726175289354</v>
      </c>
      <c r="B48" s="5" t="s">
        <v>80</v>
      </c>
      <c r="C48" s="5" t="s">
        <v>81</v>
      </c>
      <c r="D48" s="5">
        <v>3</v>
      </c>
      <c r="E48" s="5">
        <v>3</v>
      </c>
      <c r="F48" s="5">
        <v>3</v>
      </c>
      <c r="G48" s="5">
        <v>3</v>
      </c>
      <c r="H48" s="5">
        <v>4</v>
      </c>
      <c r="I48" s="5">
        <v>3</v>
      </c>
      <c r="J48" s="5">
        <v>3</v>
      </c>
      <c r="K48" s="5">
        <v>3</v>
      </c>
      <c r="L48" s="5">
        <v>3</v>
      </c>
      <c r="M48" s="5">
        <v>3</v>
      </c>
      <c r="N48" s="5">
        <v>4</v>
      </c>
      <c r="O48" s="5">
        <v>3</v>
      </c>
      <c r="P48" s="5">
        <v>3</v>
      </c>
      <c r="Q48" s="5">
        <v>2</v>
      </c>
      <c r="R48" s="5">
        <v>3</v>
      </c>
      <c r="S48" s="5">
        <v>2</v>
      </c>
      <c r="T48" s="5">
        <v>3</v>
      </c>
      <c r="U48" s="5">
        <v>3</v>
      </c>
      <c r="V48" s="5">
        <v>3</v>
      </c>
      <c r="W48" s="6">
        <v>2</v>
      </c>
      <c r="X48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48">
        <f>SUM(Form_Responses1[[#This Row],[Aplikasi monitoring E-Parentsco mudah digunakan/ dioperasikan oleh wali santri]:[Aplikasi Parentsco memotivasi siswa untuk bersikap baik kepada teman dan tetangga]])</f>
        <v>25</v>
      </c>
      <c r="Z48">
        <f>SUM(Form_Responses1[[#This Row],[Aplikasi Parentsco memotivasi siswa untuk rajin mengaji Al-Qur’an dan berdoa]:[Aplikasi Parentsco memotivasi anak untuk rajin mencuci piringnya setelah makan ]])</f>
        <v>18</v>
      </c>
      <c r="AA48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48">
        <f>SUM(Form_Responses1[[#This Row],[Aplikasi monitoring E-Parentsco mudah digunakan/ dioperasikan oleh wali santri]:[Aplikasi Parentsco memotivasi siswa untuk rajin menunaikan sholat 5 waktu ]])</f>
        <v>38</v>
      </c>
      <c r="AC48">
        <f>SUM(Form_Responses1[[#This Row],[Aplikasi Parentsco mendorong anak untuk lebih mandiri dalam belajar]:[Karakter mandiri yang ditunjukkan anak saya saat ini telah sesuai dengan harapan saya sebagai orangtuanya]])</f>
        <v>21</v>
      </c>
    </row>
    <row r="49" spans="1:29" s="28" customFormat="1" ht="12.5" x14ac:dyDescent="0.25">
      <c r="A49" s="29">
        <v>45852.728510648143</v>
      </c>
      <c r="B49" s="30" t="s">
        <v>82</v>
      </c>
      <c r="C49" s="30" t="s">
        <v>49</v>
      </c>
      <c r="D49" s="30">
        <v>3</v>
      </c>
      <c r="E49" s="30">
        <v>3</v>
      </c>
      <c r="F49" s="30">
        <v>2</v>
      </c>
      <c r="G49" s="30">
        <v>3</v>
      </c>
      <c r="H49" s="30">
        <v>3</v>
      </c>
      <c r="I49" s="30">
        <v>3</v>
      </c>
      <c r="J49" s="30">
        <v>3</v>
      </c>
      <c r="K49" s="30">
        <v>2</v>
      </c>
      <c r="L49" s="30">
        <v>3</v>
      </c>
      <c r="M49" s="30">
        <v>3</v>
      </c>
      <c r="N49" s="30">
        <v>3</v>
      </c>
      <c r="O49" s="30">
        <v>4</v>
      </c>
      <c r="P49" s="30">
        <v>3</v>
      </c>
      <c r="Q49" s="30">
        <v>2</v>
      </c>
      <c r="R49" s="30">
        <v>2</v>
      </c>
      <c r="S49" s="30">
        <v>3</v>
      </c>
      <c r="T49" s="30">
        <v>3</v>
      </c>
      <c r="U49" s="30">
        <v>3</v>
      </c>
      <c r="V49" s="30">
        <v>2</v>
      </c>
      <c r="W49" s="31">
        <v>3</v>
      </c>
      <c r="X49" s="28">
        <f>SUM(Form_Responses1[[#This Row],[Aplikasi monitoring E-Parentsco mudah digunakan/ dioperasikan oleh wali santri]:[Karakter mandiri yang ditunjukkan anak saya saat ini telah sesuai dengan harapan saya sebagai orangtuanya]])</f>
        <v>56</v>
      </c>
      <c r="Y49" s="28">
        <f>SUM(Form_Responses1[[#This Row],[Aplikasi monitoring E-Parentsco mudah digunakan/ dioperasikan oleh wali santri]:[Aplikasi Parentsco memotivasi siswa untuk bersikap baik kepada teman dan tetangga]])</f>
        <v>22</v>
      </c>
      <c r="Z49" s="28">
        <f>SUM(Form_Responses1[[#This Row],[Aplikasi Parentsco memotivasi siswa untuk rajin mengaji Al-Qur’an dan berdoa]:[Aplikasi Parentsco memotivasi anak untuk rajin mencuci piringnya setelah makan ]])</f>
        <v>18</v>
      </c>
      <c r="AA49" s="28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49" s="28">
        <f>SUM(Form_Responses1[[#This Row],[Aplikasi monitoring E-Parentsco mudah digunakan/ dioperasikan oleh wali santri]:[Aplikasi Parentsco memotivasi siswa untuk rajin menunaikan sholat 5 waktu ]])</f>
        <v>35</v>
      </c>
      <c r="AC49" s="28">
        <f>SUM(Form_Responses1[[#This Row],[Aplikasi Parentsco mendorong anak untuk lebih mandiri dalam belajar]:[Karakter mandiri yang ditunjukkan anak saya saat ini telah sesuai dengan harapan saya sebagai orangtuanya]])</f>
        <v>21</v>
      </c>
    </row>
    <row r="50" spans="1:29" ht="12.5" x14ac:dyDescent="0.25">
      <c r="A50" s="4">
        <v>45852.729085671293</v>
      </c>
      <c r="B50" s="5" t="s">
        <v>83</v>
      </c>
      <c r="C50" s="5" t="s">
        <v>84</v>
      </c>
      <c r="D50" s="5">
        <v>2</v>
      </c>
      <c r="E50" s="5">
        <v>3</v>
      </c>
      <c r="F50" s="5">
        <v>2</v>
      </c>
      <c r="G50" s="5">
        <v>3</v>
      </c>
      <c r="H50" s="5">
        <v>3</v>
      </c>
      <c r="I50" s="5">
        <v>3</v>
      </c>
      <c r="J50" s="5">
        <v>3</v>
      </c>
      <c r="K50" s="5">
        <v>3</v>
      </c>
      <c r="L50" s="5">
        <v>3</v>
      </c>
      <c r="M50" s="5">
        <v>3</v>
      </c>
      <c r="N50" s="5">
        <v>3</v>
      </c>
      <c r="O50" s="5">
        <v>3</v>
      </c>
      <c r="P50" s="5">
        <v>3</v>
      </c>
      <c r="Q50" s="5">
        <v>3</v>
      </c>
      <c r="R50" s="5">
        <v>3</v>
      </c>
      <c r="S50" s="5">
        <v>3</v>
      </c>
      <c r="T50" s="5">
        <v>3</v>
      </c>
      <c r="U50" s="5">
        <v>3</v>
      </c>
      <c r="V50" s="5">
        <v>3</v>
      </c>
      <c r="W50" s="6">
        <v>3</v>
      </c>
      <c r="X50">
        <f>SUM(Form_Responses1[[#This Row],[Aplikasi monitoring E-Parentsco mudah digunakan/ dioperasikan oleh wali santri]:[Karakter mandiri yang ditunjukkan anak saya saat ini telah sesuai dengan harapan saya sebagai orangtuanya]])</f>
        <v>58</v>
      </c>
      <c r="Y50">
        <f>SUM(Form_Responses1[[#This Row],[Aplikasi monitoring E-Parentsco mudah digunakan/ dioperasikan oleh wali santri]:[Aplikasi Parentsco memotivasi siswa untuk bersikap baik kepada teman dan tetangga]])</f>
        <v>22</v>
      </c>
      <c r="Z50">
        <f>SUM(Form_Responses1[[#This Row],[Aplikasi Parentsco memotivasi siswa untuk rajin mengaji Al-Qur’an dan berdoa]:[Aplikasi Parentsco memotivasi anak untuk rajin mencuci piringnya setelah makan ]])</f>
        <v>18</v>
      </c>
      <c r="AA50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0">
        <f>SUM(Form_Responses1[[#This Row],[Aplikasi monitoring E-Parentsco mudah digunakan/ dioperasikan oleh wali santri]:[Aplikasi Parentsco memotivasi siswa untuk rajin menunaikan sholat 5 waktu ]])</f>
        <v>34</v>
      </c>
      <c r="AC50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51" spans="1:29" ht="12.5" x14ac:dyDescent="0.25">
      <c r="A51" s="1">
        <v>45852.729575069447</v>
      </c>
      <c r="B51" s="2" t="s">
        <v>85</v>
      </c>
      <c r="C51" s="2" t="s">
        <v>84</v>
      </c>
      <c r="D51" s="2">
        <v>3</v>
      </c>
      <c r="E51" s="2">
        <v>3</v>
      </c>
      <c r="F51" s="2">
        <v>4</v>
      </c>
      <c r="G51" s="2">
        <v>3</v>
      </c>
      <c r="H51" s="2">
        <v>3</v>
      </c>
      <c r="I51" s="2">
        <v>3</v>
      </c>
      <c r="J51" s="2">
        <v>3</v>
      </c>
      <c r="K51" s="2">
        <v>3</v>
      </c>
      <c r="L51" s="2">
        <v>3</v>
      </c>
      <c r="M51" s="2">
        <v>3</v>
      </c>
      <c r="N51" s="2">
        <v>3</v>
      </c>
      <c r="O51" s="2">
        <v>3</v>
      </c>
      <c r="P51" s="2">
        <v>3</v>
      </c>
      <c r="Q51" s="2">
        <v>3</v>
      </c>
      <c r="R51" s="2">
        <v>3</v>
      </c>
      <c r="S51" s="2">
        <v>3</v>
      </c>
      <c r="T51" s="2">
        <v>3</v>
      </c>
      <c r="U51" s="2">
        <v>3</v>
      </c>
      <c r="V51" s="2">
        <v>3</v>
      </c>
      <c r="W51" s="3">
        <v>3</v>
      </c>
      <c r="X51">
        <f>SUM(Form_Responses1[[#This Row],[Aplikasi monitoring E-Parentsco mudah digunakan/ dioperasikan oleh wali santri]:[Karakter mandiri yang ditunjukkan anak saya saat ini telah sesuai dengan harapan saya sebagai orangtuanya]])</f>
        <v>61</v>
      </c>
      <c r="Y51">
        <f>SUM(Form_Responses1[[#This Row],[Aplikasi monitoring E-Parentsco mudah digunakan/ dioperasikan oleh wali santri]:[Aplikasi Parentsco memotivasi siswa untuk bersikap baik kepada teman dan tetangga]])</f>
        <v>25</v>
      </c>
      <c r="Z51">
        <f>SUM(Form_Responses1[[#This Row],[Aplikasi Parentsco memotivasi siswa untuk rajin mengaji Al-Qur’an dan berdoa]:[Aplikasi Parentsco memotivasi anak untuk rajin mencuci piringnya setelah makan ]])</f>
        <v>18</v>
      </c>
      <c r="AA51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1">
        <f>SUM(Form_Responses1[[#This Row],[Aplikasi monitoring E-Parentsco mudah digunakan/ dioperasikan oleh wali santri]:[Aplikasi Parentsco memotivasi siswa untuk rajin menunaikan sholat 5 waktu ]])</f>
        <v>37</v>
      </c>
      <c r="AC51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52" spans="1:29" ht="12.5" x14ac:dyDescent="0.25">
      <c r="A52" s="4">
        <v>45852.730868182873</v>
      </c>
      <c r="B52" s="5" t="s">
        <v>86</v>
      </c>
      <c r="C52" s="5" t="s">
        <v>65</v>
      </c>
      <c r="D52" s="5">
        <v>3</v>
      </c>
      <c r="E52" s="5">
        <v>3</v>
      </c>
      <c r="F52" s="5">
        <v>3</v>
      </c>
      <c r="G52" s="5">
        <v>3</v>
      </c>
      <c r="H52" s="5">
        <v>3</v>
      </c>
      <c r="I52" s="5">
        <v>3</v>
      </c>
      <c r="J52" s="5">
        <v>3</v>
      </c>
      <c r="K52" s="5">
        <v>3</v>
      </c>
      <c r="L52" s="5">
        <v>3</v>
      </c>
      <c r="M52" s="5">
        <v>3</v>
      </c>
      <c r="N52" s="5">
        <v>3</v>
      </c>
      <c r="O52" s="5">
        <v>3</v>
      </c>
      <c r="P52" s="5">
        <v>3</v>
      </c>
      <c r="Q52" s="5">
        <v>3</v>
      </c>
      <c r="R52" s="5">
        <v>3</v>
      </c>
      <c r="S52" s="5">
        <v>3</v>
      </c>
      <c r="T52" s="5">
        <v>3</v>
      </c>
      <c r="U52" s="5">
        <v>3</v>
      </c>
      <c r="V52" s="5">
        <v>3</v>
      </c>
      <c r="W52" s="6">
        <v>3</v>
      </c>
      <c r="X52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52">
        <f>SUM(Form_Responses1[[#This Row],[Aplikasi monitoring E-Parentsco mudah digunakan/ dioperasikan oleh wali santri]:[Aplikasi Parentsco memotivasi siswa untuk bersikap baik kepada teman dan tetangga]])</f>
        <v>24</v>
      </c>
      <c r="Z52">
        <f>SUM(Form_Responses1[[#This Row],[Aplikasi Parentsco memotivasi siswa untuk rajin mengaji Al-Qur’an dan berdoa]:[Aplikasi Parentsco memotivasi anak untuk rajin mencuci piringnya setelah makan ]])</f>
        <v>18</v>
      </c>
      <c r="AA52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2">
        <f>SUM(Form_Responses1[[#This Row],[Aplikasi monitoring E-Parentsco mudah digunakan/ dioperasikan oleh wali santri]:[Aplikasi Parentsco memotivasi siswa untuk rajin menunaikan sholat 5 waktu ]])</f>
        <v>36</v>
      </c>
      <c r="AC52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53" spans="1:29" ht="12.5" x14ac:dyDescent="0.25">
      <c r="A53" s="1">
        <v>45852.733079675927</v>
      </c>
      <c r="B53" s="2" t="s">
        <v>87</v>
      </c>
      <c r="C53" s="2" t="s">
        <v>46</v>
      </c>
      <c r="D53" s="2">
        <v>3</v>
      </c>
      <c r="E53" s="2">
        <v>3</v>
      </c>
      <c r="F53" s="2">
        <v>3</v>
      </c>
      <c r="G53" s="2">
        <v>3</v>
      </c>
      <c r="H53" s="2">
        <v>3</v>
      </c>
      <c r="I53" s="2">
        <v>3</v>
      </c>
      <c r="J53" s="2">
        <v>3</v>
      </c>
      <c r="K53" s="2">
        <v>3</v>
      </c>
      <c r="L53" s="2">
        <v>3</v>
      </c>
      <c r="M53" s="2">
        <v>3</v>
      </c>
      <c r="N53" s="2">
        <v>3</v>
      </c>
      <c r="O53" s="2">
        <v>3</v>
      </c>
      <c r="P53" s="2">
        <v>3</v>
      </c>
      <c r="Q53" s="2">
        <v>3</v>
      </c>
      <c r="R53" s="2">
        <v>3</v>
      </c>
      <c r="S53" s="2">
        <v>3</v>
      </c>
      <c r="T53" s="2">
        <v>3</v>
      </c>
      <c r="U53" s="2">
        <v>3</v>
      </c>
      <c r="V53" s="2">
        <v>3</v>
      </c>
      <c r="W53" s="3">
        <v>3</v>
      </c>
      <c r="X53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53">
        <f>SUM(Form_Responses1[[#This Row],[Aplikasi monitoring E-Parentsco mudah digunakan/ dioperasikan oleh wali santri]:[Aplikasi Parentsco memotivasi siswa untuk bersikap baik kepada teman dan tetangga]])</f>
        <v>24</v>
      </c>
      <c r="Z53">
        <f>SUM(Form_Responses1[[#This Row],[Aplikasi Parentsco memotivasi siswa untuk rajin mengaji Al-Qur’an dan berdoa]:[Aplikasi Parentsco memotivasi anak untuk rajin mencuci piringnya setelah makan ]])</f>
        <v>18</v>
      </c>
      <c r="AA53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3">
        <f>SUM(Form_Responses1[[#This Row],[Aplikasi monitoring E-Parentsco mudah digunakan/ dioperasikan oleh wali santri]:[Aplikasi Parentsco memotivasi siswa untuk rajin menunaikan sholat 5 waktu ]])</f>
        <v>36</v>
      </c>
      <c r="AC53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54" spans="1:29" ht="12.5" x14ac:dyDescent="0.25">
      <c r="A54" s="4">
        <v>45852.735573495374</v>
      </c>
      <c r="B54" s="5" t="s">
        <v>88</v>
      </c>
      <c r="C54" s="5" t="s">
        <v>40</v>
      </c>
      <c r="D54" s="5">
        <v>3</v>
      </c>
      <c r="E54" s="5">
        <v>3</v>
      </c>
      <c r="F54" s="5">
        <v>3</v>
      </c>
      <c r="G54" s="5">
        <v>3</v>
      </c>
      <c r="H54" s="5">
        <v>3</v>
      </c>
      <c r="I54" s="5">
        <v>3</v>
      </c>
      <c r="J54" s="5">
        <v>3</v>
      </c>
      <c r="K54" s="5">
        <v>3</v>
      </c>
      <c r="L54" s="5">
        <v>3</v>
      </c>
      <c r="M54" s="5">
        <v>3</v>
      </c>
      <c r="N54" s="5">
        <v>3</v>
      </c>
      <c r="O54" s="5">
        <v>3</v>
      </c>
      <c r="P54" s="5">
        <v>3</v>
      </c>
      <c r="Q54" s="5">
        <v>3</v>
      </c>
      <c r="R54" s="5">
        <v>3</v>
      </c>
      <c r="S54" s="5">
        <v>3</v>
      </c>
      <c r="T54" s="5">
        <v>3</v>
      </c>
      <c r="U54" s="5">
        <v>3</v>
      </c>
      <c r="V54" s="5">
        <v>3</v>
      </c>
      <c r="W54" s="6">
        <v>3</v>
      </c>
      <c r="X54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54">
        <f>SUM(Form_Responses1[[#This Row],[Aplikasi monitoring E-Parentsco mudah digunakan/ dioperasikan oleh wali santri]:[Aplikasi Parentsco memotivasi siswa untuk bersikap baik kepada teman dan tetangga]])</f>
        <v>24</v>
      </c>
      <c r="Z54">
        <f>SUM(Form_Responses1[[#This Row],[Aplikasi Parentsco memotivasi siswa untuk rajin mengaji Al-Qur’an dan berdoa]:[Aplikasi Parentsco memotivasi anak untuk rajin mencuci piringnya setelah makan ]])</f>
        <v>18</v>
      </c>
      <c r="AA54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4">
        <f>SUM(Form_Responses1[[#This Row],[Aplikasi monitoring E-Parentsco mudah digunakan/ dioperasikan oleh wali santri]:[Aplikasi Parentsco memotivasi siswa untuk rajin menunaikan sholat 5 waktu ]])</f>
        <v>36</v>
      </c>
      <c r="AC54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55" spans="1:29" ht="12.5" x14ac:dyDescent="0.25">
      <c r="A55" s="1">
        <v>45852.736178622683</v>
      </c>
      <c r="B55" s="2" t="s">
        <v>89</v>
      </c>
      <c r="C55" s="2" t="s">
        <v>90</v>
      </c>
      <c r="D55" s="2">
        <v>3</v>
      </c>
      <c r="E55" s="2">
        <v>3</v>
      </c>
      <c r="F55" s="2">
        <v>3</v>
      </c>
      <c r="G55" s="2">
        <v>3</v>
      </c>
      <c r="H55" s="2">
        <v>3</v>
      </c>
      <c r="I55" s="2">
        <v>3</v>
      </c>
      <c r="J55" s="2">
        <v>3</v>
      </c>
      <c r="K55" s="2">
        <v>3</v>
      </c>
      <c r="L55" s="2">
        <v>3</v>
      </c>
      <c r="M55" s="2">
        <v>3</v>
      </c>
      <c r="N55" s="2">
        <v>3</v>
      </c>
      <c r="O55" s="2">
        <v>3</v>
      </c>
      <c r="P55" s="2">
        <v>3</v>
      </c>
      <c r="Q55" s="2">
        <v>3</v>
      </c>
      <c r="R55" s="2">
        <v>3</v>
      </c>
      <c r="S55" s="2">
        <v>3</v>
      </c>
      <c r="T55" s="2">
        <v>3</v>
      </c>
      <c r="U55" s="2">
        <v>3</v>
      </c>
      <c r="V55" s="2">
        <v>3</v>
      </c>
      <c r="W55" s="3">
        <v>3</v>
      </c>
      <c r="X55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55">
        <f>SUM(Form_Responses1[[#This Row],[Aplikasi monitoring E-Parentsco mudah digunakan/ dioperasikan oleh wali santri]:[Aplikasi Parentsco memotivasi siswa untuk bersikap baik kepada teman dan tetangga]])</f>
        <v>24</v>
      </c>
      <c r="Z55">
        <f>SUM(Form_Responses1[[#This Row],[Aplikasi Parentsco memotivasi siswa untuk rajin mengaji Al-Qur’an dan berdoa]:[Aplikasi Parentsco memotivasi anak untuk rajin mencuci piringnya setelah makan ]])</f>
        <v>18</v>
      </c>
      <c r="AA55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5">
        <f>SUM(Form_Responses1[[#This Row],[Aplikasi monitoring E-Parentsco mudah digunakan/ dioperasikan oleh wali santri]:[Aplikasi Parentsco memotivasi siswa untuk rajin menunaikan sholat 5 waktu ]])</f>
        <v>36</v>
      </c>
      <c r="AC55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56" spans="1:29" ht="12.5" x14ac:dyDescent="0.25">
      <c r="A56" s="4">
        <v>45852.736625034726</v>
      </c>
      <c r="B56" s="5" t="s">
        <v>23</v>
      </c>
      <c r="C56" s="5" t="s">
        <v>40</v>
      </c>
      <c r="D56" s="5">
        <v>3</v>
      </c>
      <c r="E56" s="5">
        <v>3</v>
      </c>
      <c r="F56" s="5">
        <v>2</v>
      </c>
      <c r="G56" s="5">
        <v>4</v>
      </c>
      <c r="H56" s="5">
        <v>3</v>
      </c>
      <c r="I56" s="5">
        <v>4</v>
      </c>
      <c r="J56" s="5">
        <v>4</v>
      </c>
      <c r="K56" s="5">
        <v>4</v>
      </c>
      <c r="L56" s="5">
        <v>4</v>
      </c>
      <c r="M56" s="5">
        <v>3</v>
      </c>
      <c r="N56" s="5">
        <v>4</v>
      </c>
      <c r="O56" s="5">
        <v>4</v>
      </c>
      <c r="P56" s="5">
        <v>3</v>
      </c>
      <c r="Q56" s="5">
        <v>3</v>
      </c>
      <c r="R56" s="5">
        <v>2</v>
      </c>
      <c r="S56" s="5">
        <v>2</v>
      </c>
      <c r="T56" s="5">
        <v>4</v>
      </c>
      <c r="U56" s="5">
        <v>4</v>
      </c>
      <c r="V56" s="5">
        <v>3</v>
      </c>
      <c r="W56" s="6">
        <v>3</v>
      </c>
      <c r="X56">
        <f>SUM(Form_Responses1[[#This Row],[Aplikasi monitoring E-Parentsco mudah digunakan/ dioperasikan oleh wali santri]:[Karakter mandiri yang ditunjukkan anak saya saat ini telah sesuai dengan harapan saya sebagai orangtuanya]])</f>
        <v>66</v>
      </c>
      <c r="Y56">
        <f>SUM(Form_Responses1[[#This Row],[Aplikasi monitoring E-Parentsco mudah digunakan/ dioperasikan oleh wali santri]:[Aplikasi Parentsco memotivasi siswa untuk bersikap baik kepada teman dan tetangga]])</f>
        <v>27</v>
      </c>
      <c r="Z56">
        <f>SUM(Form_Responses1[[#This Row],[Aplikasi Parentsco memotivasi siswa untuk rajin mengaji Al-Qur’an dan berdoa]:[Aplikasi Parentsco memotivasi anak untuk rajin mencuci piringnya setelah makan ]])</f>
        <v>21</v>
      </c>
      <c r="AA5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6">
        <f>SUM(Form_Responses1[[#This Row],[Aplikasi monitoring E-Parentsco mudah digunakan/ dioperasikan oleh wali santri]:[Aplikasi Parentsco memotivasi siswa untuk rajin menunaikan sholat 5 waktu ]])</f>
        <v>42</v>
      </c>
      <c r="AC5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57" spans="1:29" ht="12.5" x14ac:dyDescent="0.25">
      <c r="A57" s="1">
        <v>45852.737514085646</v>
      </c>
      <c r="B57" s="2" t="s">
        <v>91</v>
      </c>
      <c r="C57" s="2" t="s">
        <v>33</v>
      </c>
      <c r="D57" s="2">
        <v>3</v>
      </c>
      <c r="E57" s="2">
        <v>3</v>
      </c>
      <c r="F57" s="2">
        <v>2</v>
      </c>
      <c r="G57" s="2">
        <v>3</v>
      </c>
      <c r="H57" s="2">
        <v>3</v>
      </c>
      <c r="I57" s="2">
        <v>3</v>
      </c>
      <c r="J57" s="2">
        <v>3</v>
      </c>
      <c r="K57" s="2">
        <v>3</v>
      </c>
      <c r="L57" s="2">
        <v>3</v>
      </c>
      <c r="M57" s="2">
        <v>3</v>
      </c>
      <c r="N57" s="2">
        <v>3</v>
      </c>
      <c r="O57" s="2">
        <v>3</v>
      </c>
      <c r="P57" s="2">
        <v>3</v>
      </c>
      <c r="Q57" s="2">
        <v>3</v>
      </c>
      <c r="R57" s="2">
        <v>3</v>
      </c>
      <c r="S57" s="2">
        <v>3</v>
      </c>
      <c r="T57" s="2">
        <v>3</v>
      </c>
      <c r="U57" s="2">
        <v>3</v>
      </c>
      <c r="V57" s="2">
        <v>3</v>
      </c>
      <c r="W57" s="3">
        <v>3</v>
      </c>
      <c r="X57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57">
        <f>SUM(Form_Responses1[[#This Row],[Aplikasi monitoring E-Parentsco mudah digunakan/ dioperasikan oleh wali santri]:[Aplikasi Parentsco memotivasi siswa untuk bersikap baik kepada teman dan tetangga]])</f>
        <v>23</v>
      </c>
      <c r="Z57">
        <f>SUM(Form_Responses1[[#This Row],[Aplikasi Parentsco memotivasi siswa untuk rajin mengaji Al-Qur’an dan berdoa]:[Aplikasi Parentsco memotivasi anak untuk rajin mencuci piringnya setelah makan ]])</f>
        <v>18</v>
      </c>
      <c r="AA57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7">
        <f>SUM(Form_Responses1[[#This Row],[Aplikasi monitoring E-Parentsco mudah digunakan/ dioperasikan oleh wali santri]:[Aplikasi Parentsco memotivasi siswa untuk rajin menunaikan sholat 5 waktu ]])</f>
        <v>35</v>
      </c>
      <c r="AC57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58" spans="1:29" ht="12.5" x14ac:dyDescent="0.25">
      <c r="A58" s="4">
        <v>45852.74054831019</v>
      </c>
      <c r="B58" s="5" t="s">
        <v>92</v>
      </c>
      <c r="C58" s="5" t="s">
        <v>49</v>
      </c>
      <c r="D58" s="5">
        <v>3</v>
      </c>
      <c r="E58" s="5">
        <v>3</v>
      </c>
      <c r="F58" s="5">
        <v>3</v>
      </c>
      <c r="G58" s="5">
        <v>3</v>
      </c>
      <c r="H58" s="5">
        <v>3</v>
      </c>
      <c r="I58" s="5">
        <v>3</v>
      </c>
      <c r="J58" s="5">
        <v>3</v>
      </c>
      <c r="K58" s="5">
        <v>3</v>
      </c>
      <c r="L58" s="5">
        <v>4</v>
      </c>
      <c r="M58" s="5">
        <v>3</v>
      </c>
      <c r="N58" s="5">
        <v>3</v>
      </c>
      <c r="O58" s="5">
        <v>4</v>
      </c>
      <c r="P58" s="5">
        <v>3</v>
      </c>
      <c r="Q58" s="5">
        <v>3</v>
      </c>
      <c r="R58" s="5">
        <v>3</v>
      </c>
      <c r="S58" s="5">
        <v>3</v>
      </c>
      <c r="T58" s="5">
        <v>3</v>
      </c>
      <c r="U58" s="5">
        <v>3</v>
      </c>
      <c r="V58" s="5">
        <v>3</v>
      </c>
      <c r="W58" s="6">
        <v>3</v>
      </c>
      <c r="X58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58">
        <f>SUM(Form_Responses1[[#This Row],[Aplikasi monitoring E-Parentsco mudah digunakan/ dioperasikan oleh wali santri]:[Aplikasi Parentsco memotivasi siswa untuk bersikap baik kepada teman dan tetangga]])</f>
        <v>24</v>
      </c>
      <c r="Z58">
        <f>SUM(Form_Responses1[[#This Row],[Aplikasi Parentsco memotivasi siswa untuk rajin mengaji Al-Qur’an dan berdoa]:[Aplikasi Parentsco memotivasi anak untuk rajin mencuci piringnya setelah makan ]])</f>
        <v>20</v>
      </c>
      <c r="AA58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8">
        <f>SUM(Form_Responses1[[#This Row],[Aplikasi monitoring E-Parentsco mudah digunakan/ dioperasikan oleh wali santri]:[Aplikasi Parentsco memotivasi siswa untuk rajin menunaikan sholat 5 waktu ]])</f>
        <v>38</v>
      </c>
      <c r="AC58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59" spans="1:29" ht="12.5" x14ac:dyDescent="0.25">
      <c r="A59" s="1">
        <v>45852.740983344906</v>
      </c>
      <c r="B59" s="2" t="s">
        <v>93</v>
      </c>
      <c r="C59" s="2" t="s">
        <v>33</v>
      </c>
      <c r="D59" s="2">
        <v>3</v>
      </c>
      <c r="E59" s="2">
        <v>3</v>
      </c>
      <c r="F59" s="2">
        <v>3</v>
      </c>
      <c r="G59" s="2">
        <v>3</v>
      </c>
      <c r="H59" s="2">
        <v>3</v>
      </c>
      <c r="I59" s="2">
        <v>3</v>
      </c>
      <c r="J59" s="2">
        <v>3</v>
      </c>
      <c r="K59" s="2">
        <v>3</v>
      </c>
      <c r="L59" s="2">
        <v>3</v>
      </c>
      <c r="M59" s="2">
        <v>3</v>
      </c>
      <c r="N59" s="2">
        <v>3</v>
      </c>
      <c r="O59" s="2">
        <v>3</v>
      </c>
      <c r="P59" s="2">
        <v>3</v>
      </c>
      <c r="Q59" s="2">
        <v>3</v>
      </c>
      <c r="R59" s="2">
        <v>3</v>
      </c>
      <c r="S59" s="2">
        <v>3</v>
      </c>
      <c r="T59" s="2">
        <v>3</v>
      </c>
      <c r="U59" s="2">
        <v>3</v>
      </c>
      <c r="V59" s="2">
        <v>3</v>
      </c>
      <c r="W59" s="3">
        <v>3</v>
      </c>
      <c r="X59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59">
        <f>SUM(Form_Responses1[[#This Row],[Aplikasi monitoring E-Parentsco mudah digunakan/ dioperasikan oleh wali santri]:[Aplikasi Parentsco memotivasi siswa untuk bersikap baik kepada teman dan tetangga]])</f>
        <v>24</v>
      </c>
      <c r="Z59">
        <f>SUM(Form_Responses1[[#This Row],[Aplikasi Parentsco memotivasi siswa untuk rajin mengaji Al-Qur’an dan berdoa]:[Aplikasi Parentsco memotivasi anak untuk rajin mencuci piringnya setelah makan ]])</f>
        <v>18</v>
      </c>
      <c r="AA59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59">
        <f>SUM(Form_Responses1[[#This Row],[Aplikasi monitoring E-Parentsco mudah digunakan/ dioperasikan oleh wali santri]:[Aplikasi Parentsco memotivasi siswa untuk rajin menunaikan sholat 5 waktu ]])</f>
        <v>36</v>
      </c>
      <c r="AC59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60" spans="1:29" ht="12.5" x14ac:dyDescent="0.25">
      <c r="A60" s="4">
        <v>45852.741315659718</v>
      </c>
      <c r="B60" s="5" t="s">
        <v>94</v>
      </c>
      <c r="C60" s="5" t="s">
        <v>84</v>
      </c>
      <c r="D60" s="5">
        <v>3</v>
      </c>
      <c r="E60" s="5">
        <v>3</v>
      </c>
      <c r="F60" s="5">
        <v>3</v>
      </c>
      <c r="G60" s="5">
        <v>3</v>
      </c>
      <c r="H60" s="5">
        <v>3</v>
      </c>
      <c r="I60" s="5">
        <v>3</v>
      </c>
      <c r="J60" s="5">
        <v>3</v>
      </c>
      <c r="K60" s="5">
        <v>3</v>
      </c>
      <c r="L60" s="5">
        <v>3</v>
      </c>
      <c r="M60" s="5">
        <v>3</v>
      </c>
      <c r="N60" s="5">
        <v>3</v>
      </c>
      <c r="O60" s="5">
        <v>3</v>
      </c>
      <c r="P60" s="5">
        <v>3</v>
      </c>
      <c r="Q60" s="5">
        <v>3</v>
      </c>
      <c r="R60" s="5">
        <v>3</v>
      </c>
      <c r="S60" s="5">
        <v>3</v>
      </c>
      <c r="T60" s="5">
        <v>3</v>
      </c>
      <c r="U60" s="5">
        <v>3</v>
      </c>
      <c r="V60" s="5">
        <v>3</v>
      </c>
      <c r="W60" s="6">
        <v>3</v>
      </c>
      <c r="X60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60">
        <f>SUM(Form_Responses1[[#This Row],[Aplikasi monitoring E-Parentsco mudah digunakan/ dioperasikan oleh wali santri]:[Aplikasi Parentsco memotivasi siswa untuk bersikap baik kepada teman dan tetangga]])</f>
        <v>24</v>
      </c>
      <c r="Z60">
        <f>SUM(Form_Responses1[[#This Row],[Aplikasi Parentsco memotivasi siswa untuk rajin mengaji Al-Qur’an dan berdoa]:[Aplikasi Parentsco memotivasi anak untuk rajin mencuci piringnya setelah makan ]])</f>
        <v>18</v>
      </c>
      <c r="AA60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60">
        <f>SUM(Form_Responses1[[#This Row],[Aplikasi monitoring E-Parentsco mudah digunakan/ dioperasikan oleh wali santri]:[Aplikasi Parentsco memotivasi siswa untuk rajin menunaikan sholat 5 waktu ]])</f>
        <v>36</v>
      </c>
      <c r="AC60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61" spans="1:29" ht="12.5" x14ac:dyDescent="0.25">
      <c r="A61" s="1">
        <v>45852.741403287037</v>
      </c>
      <c r="B61" s="2" t="s">
        <v>95</v>
      </c>
      <c r="C61" s="2" t="s">
        <v>49</v>
      </c>
      <c r="D61" s="2">
        <v>4</v>
      </c>
      <c r="E61" s="2">
        <v>4</v>
      </c>
      <c r="F61" s="2">
        <v>4</v>
      </c>
      <c r="G61" s="2">
        <v>4</v>
      </c>
      <c r="H61" s="2">
        <v>4</v>
      </c>
      <c r="I61" s="2">
        <v>4</v>
      </c>
      <c r="J61" s="2">
        <v>4</v>
      </c>
      <c r="K61" s="2">
        <v>3</v>
      </c>
      <c r="L61" s="2">
        <v>4</v>
      </c>
      <c r="M61" s="2">
        <v>4</v>
      </c>
      <c r="N61" s="2">
        <v>4</v>
      </c>
      <c r="O61" s="2">
        <v>4</v>
      </c>
      <c r="P61" s="2">
        <v>4</v>
      </c>
      <c r="Q61" s="2">
        <v>4</v>
      </c>
      <c r="R61" s="2">
        <v>4</v>
      </c>
      <c r="S61" s="2">
        <v>4</v>
      </c>
      <c r="T61" s="2">
        <v>4</v>
      </c>
      <c r="U61" s="2">
        <v>4</v>
      </c>
      <c r="V61" s="2">
        <v>4</v>
      </c>
      <c r="W61" s="3">
        <v>4</v>
      </c>
      <c r="X61">
        <f>SUM(Form_Responses1[[#This Row],[Aplikasi monitoring E-Parentsco mudah digunakan/ dioperasikan oleh wali santri]:[Karakter mandiri yang ditunjukkan anak saya saat ini telah sesuai dengan harapan saya sebagai orangtuanya]])</f>
        <v>79</v>
      </c>
      <c r="Y61">
        <f>SUM(Form_Responses1[[#This Row],[Aplikasi monitoring E-Parentsco mudah digunakan/ dioperasikan oleh wali santri]:[Aplikasi Parentsco memotivasi siswa untuk bersikap baik kepada teman dan tetangga]])</f>
        <v>31</v>
      </c>
      <c r="Z61">
        <f>SUM(Form_Responses1[[#This Row],[Aplikasi Parentsco memotivasi siswa untuk rajin mengaji Al-Qur’an dan berdoa]:[Aplikasi Parentsco memotivasi anak untuk rajin mencuci piringnya setelah makan ]])</f>
        <v>24</v>
      </c>
      <c r="AA61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61">
        <f>SUM(Form_Responses1[[#This Row],[Aplikasi monitoring E-Parentsco mudah digunakan/ dioperasikan oleh wali santri]:[Aplikasi Parentsco memotivasi siswa untuk rajin menunaikan sholat 5 waktu ]])</f>
        <v>47</v>
      </c>
      <c r="AC61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62" spans="1:29" ht="12.5" x14ac:dyDescent="0.25">
      <c r="A62" s="4">
        <v>45852.741616956017</v>
      </c>
      <c r="B62" s="5" t="s">
        <v>96</v>
      </c>
      <c r="C62" s="5" t="s">
        <v>97</v>
      </c>
      <c r="D62" s="5">
        <v>4</v>
      </c>
      <c r="E62" s="5">
        <v>4</v>
      </c>
      <c r="F62" s="5">
        <v>4</v>
      </c>
      <c r="G62" s="5">
        <v>4</v>
      </c>
      <c r="H62" s="5">
        <v>4</v>
      </c>
      <c r="I62" s="5">
        <v>4</v>
      </c>
      <c r="J62" s="5">
        <v>4</v>
      </c>
      <c r="K62" s="5">
        <v>4</v>
      </c>
      <c r="L62" s="5">
        <v>3</v>
      </c>
      <c r="M62" s="5">
        <v>3</v>
      </c>
      <c r="N62" s="5">
        <v>3</v>
      </c>
      <c r="O62" s="5">
        <v>4</v>
      </c>
      <c r="P62" s="5">
        <v>3</v>
      </c>
      <c r="Q62" s="5">
        <v>4</v>
      </c>
      <c r="R62" s="5">
        <v>3</v>
      </c>
      <c r="S62" s="5">
        <v>3</v>
      </c>
      <c r="T62" s="5">
        <v>3</v>
      </c>
      <c r="U62" s="5">
        <v>4</v>
      </c>
      <c r="V62" s="5">
        <v>3</v>
      </c>
      <c r="W62" s="6">
        <v>3</v>
      </c>
      <c r="X62">
        <f>SUM(Form_Responses1[[#This Row],[Aplikasi monitoring E-Parentsco mudah digunakan/ dioperasikan oleh wali santri]:[Karakter mandiri yang ditunjukkan anak saya saat ini telah sesuai dengan harapan saya sebagai orangtuanya]])</f>
        <v>71</v>
      </c>
      <c r="Y62">
        <f>SUM(Form_Responses1[[#This Row],[Aplikasi monitoring E-Parentsco mudah digunakan/ dioperasikan oleh wali santri]:[Aplikasi Parentsco memotivasi siswa untuk bersikap baik kepada teman dan tetangga]])</f>
        <v>32</v>
      </c>
      <c r="Z62">
        <f>SUM(Form_Responses1[[#This Row],[Aplikasi Parentsco memotivasi siswa untuk rajin mengaji Al-Qur’an dan berdoa]:[Aplikasi Parentsco memotivasi anak untuk rajin mencuci piringnya setelah makan ]])</f>
        <v>20</v>
      </c>
      <c r="AA62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62">
        <f>SUM(Form_Responses1[[#This Row],[Aplikasi monitoring E-Parentsco mudah digunakan/ dioperasikan oleh wali santri]:[Aplikasi Parentsco memotivasi siswa untuk rajin menunaikan sholat 5 waktu ]])</f>
        <v>45</v>
      </c>
      <c r="AC62">
        <f>SUM(Form_Responses1[[#This Row],[Aplikasi Parentsco mendorong anak untuk lebih mandiri dalam belajar]:[Karakter mandiri yang ditunjukkan anak saya saat ini telah sesuai dengan harapan saya sebagai orangtuanya]])</f>
        <v>26</v>
      </c>
    </row>
    <row r="63" spans="1:29" ht="12.5" x14ac:dyDescent="0.25">
      <c r="A63" s="1">
        <v>45852.741747627311</v>
      </c>
      <c r="B63" s="2" t="s">
        <v>98</v>
      </c>
      <c r="C63" s="2" t="s">
        <v>84</v>
      </c>
      <c r="D63" s="2">
        <v>3</v>
      </c>
      <c r="E63" s="2">
        <v>3</v>
      </c>
      <c r="F63" s="2">
        <v>3</v>
      </c>
      <c r="G63" s="2">
        <v>3</v>
      </c>
      <c r="H63" s="2">
        <v>3</v>
      </c>
      <c r="I63" s="2">
        <v>3</v>
      </c>
      <c r="J63" s="2">
        <v>3</v>
      </c>
      <c r="K63" s="2">
        <v>3</v>
      </c>
      <c r="L63" s="2">
        <v>3</v>
      </c>
      <c r="M63" s="2">
        <v>3</v>
      </c>
      <c r="N63" s="2">
        <v>3</v>
      </c>
      <c r="O63" s="2">
        <v>3</v>
      </c>
      <c r="P63" s="2">
        <v>3</v>
      </c>
      <c r="Q63" s="2">
        <v>3</v>
      </c>
      <c r="R63" s="2">
        <v>3</v>
      </c>
      <c r="S63" s="2">
        <v>3</v>
      </c>
      <c r="T63" s="2">
        <v>3</v>
      </c>
      <c r="U63" s="2">
        <v>3</v>
      </c>
      <c r="V63" s="2">
        <v>3</v>
      </c>
      <c r="W63" s="3">
        <v>3</v>
      </c>
      <c r="X63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63">
        <f>SUM(Form_Responses1[[#This Row],[Aplikasi monitoring E-Parentsco mudah digunakan/ dioperasikan oleh wali santri]:[Aplikasi Parentsco memotivasi siswa untuk bersikap baik kepada teman dan tetangga]])</f>
        <v>24</v>
      </c>
      <c r="Z63">
        <f>SUM(Form_Responses1[[#This Row],[Aplikasi Parentsco memotivasi siswa untuk rajin mengaji Al-Qur’an dan berdoa]:[Aplikasi Parentsco memotivasi anak untuk rajin mencuci piringnya setelah makan ]])</f>
        <v>18</v>
      </c>
      <c r="AA63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63">
        <f>SUM(Form_Responses1[[#This Row],[Aplikasi monitoring E-Parentsco mudah digunakan/ dioperasikan oleh wali santri]:[Aplikasi Parentsco memotivasi siswa untuk rajin menunaikan sholat 5 waktu ]])</f>
        <v>36</v>
      </c>
      <c r="AC63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64" spans="1:29" ht="12.5" x14ac:dyDescent="0.25">
      <c r="A64" s="4">
        <v>45852.742023182873</v>
      </c>
      <c r="B64" s="5" t="s">
        <v>99</v>
      </c>
      <c r="C64" s="5" t="s">
        <v>40</v>
      </c>
      <c r="D64" s="5">
        <v>3</v>
      </c>
      <c r="E64" s="5">
        <v>3</v>
      </c>
      <c r="F64" s="5">
        <v>2</v>
      </c>
      <c r="G64" s="5">
        <v>3</v>
      </c>
      <c r="H64" s="5">
        <v>2</v>
      </c>
      <c r="I64" s="5">
        <v>3</v>
      </c>
      <c r="J64" s="5">
        <v>3</v>
      </c>
      <c r="K64" s="5">
        <v>3</v>
      </c>
      <c r="L64" s="5">
        <v>3</v>
      </c>
      <c r="M64" s="5">
        <v>3</v>
      </c>
      <c r="N64" s="5">
        <v>3</v>
      </c>
      <c r="O64" s="5">
        <v>3</v>
      </c>
      <c r="P64" s="5">
        <v>3</v>
      </c>
      <c r="Q64" s="5">
        <v>3</v>
      </c>
      <c r="R64" s="5">
        <v>3</v>
      </c>
      <c r="S64" s="5">
        <v>3</v>
      </c>
      <c r="T64" s="5">
        <v>3</v>
      </c>
      <c r="U64" s="5">
        <v>3</v>
      </c>
      <c r="V64" s="5">
        <v>3</v>
      </c>
      <c r="W64" s="6">
        <v>3</v>
      </c>
      <c r="X64">
        <f>SUM(Form_Responses1[[#This Row],[Aplikasi monitoring E-Parentsco mudah digunakan/ dioperasikan oleh wali santri]:[Karakter mandiri yang ditunjukkan anak saya saat ini telah sesuai dengan harapan saya sebagai orangtuanya]])</f>
        <v>58</v>
      </c>
      <c r="Y64">
        <f>SUM(Form_Responses1[[#This Row],[Aplikasi monitoring E-Parentsco mudah digunakan/ dioperasikan oleh wali santri]:[Aplikasi Parentsco memotivasi siswa untuk bersikap baik kepada teman dan tetangga]])</f>
        <v>22</v>
      </c>
      <c r="Z64">
        <f>SUM(Form_Responses1[[#This Row],[Aplikasi Parentsco memotivasi siswa untuk rajin mengaji Al-Qur’an dan berdoa]:[Aplikasi Parentsco memotivasi anak untuk rajin mencuci piringnya setelah makan ]])</f>
        <v>18</v>
      </c>
      <c r="AA64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64">
        <f>SUM(Form_Responses1[[#This Row],[Aplikasi monitoring E-Parentsco mudah digunakan/ dioperasikan oleh wali santri]:[Aplikasi Parentsco memotivasi siswa untuk rajin menunaikan sholat 5 waktu ]])</f>
        <v>34</v>
      </c>
      <c r="AC64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65" spans="1:29" ht="12.5" x14ac:dyDescent="0.25">
      <c r="A65" s="1">
        <v>45852.743367604169</v>
      </c>
      <c r="B65" s="2" t="s">
        <v>100</v>
      </c>
      <c r="C65" s="2" t="s">
        <v>44</v>
      </c>
      <c r="D65" s="2">
        <v>3</v>
      </c>
      <c r="E65" s="2">
        <v>3</v>
      </c>
      <c r="F65" s="2">
        <v>3</v>
      </c>
      <c r="G65" s="2">
        <v>3</v>
      </c>
      <c r="H65" s="2">
        <v>3</v>
      </c>
      <c r="I65" s="2">
        <v>3</v>
      </c>
      <c r="J65" s="2">
        <v>3</v>
      </c>
      <c r="K65" s="2">
        <v>3</v>
      </c>
      <c r="L65" s="2">
        <v>3</v>
      </c>
      <c r="M65" s="2">
        <v>3</v>
      </c>
      <c r="N65" s="2">
        <v>3</v>
      </c>
      <c r="O65" s="2">
        <v>3</v>
      </c>
      <c r="P65" s="2">
        <v>3</v>
      </c>
      <c r="Q65" s="2">
        <v>3</v>
      </c>
      <c r="R65" s="2">
        <v>3</v>
      </c>
      <c r="S65" s="2">
        <v>3</v>
      </c>
      <c r="T65" s="2">
        <v>3</v>
      </c>
      <c r="U65" s="2">
        <v>3</v>
      </c>
      <c r="V65" s="2">
        <v>3</v>
      </c>
      <c r="W65" s="3">
        <v>3</v>
      </c>
      <c r="X65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65">
        <f>SUM(Form_Responses1[[#This Row],[Aplikasi monitoring E-Parentsco mudah digunakan/ dioperasikan oleh wali santri]:[Aplikasi Parentsco memotivasi siswa untuk bersikap baik kepada teman dan tetangga]])</f>
        <v>24</v>
      </c>
      <c r="Z65">
        <f>SUM(Form_Responses1[[#This Row],[Aplikasi Parentsco memotivasi siswa untuk rajin mengaji Al-Qur’an dan berdoa]:[Aplikasi Parentsco memotivasi anak untuk rajin mencuci piringnya setelah makan ]])</f>
        <v>18</v>
      </c>
      <c r="AA65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65">
        <f>SUM(Form_Responses1[[#This Row],[Aplikasi monitoring E-Parentsco mudah digunakan/ dioperasikan oleh wali santri]:[Aplikasi Parentsco memotivasi siswa untuk rajin menunaikan sholat 5 waktu ]])</f>
        <v>36</v>
      </c>
      <c r="AC65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66" spans="1:29" ht="12.5" x14ac:dyDescent="0.25">
      <c r="A66" s="4">
        <v>45852.743895740743</v>
      </c>
      <c r="B66" s="5" t="s">
        <v>101</v>
      </c>
      <c r="C66" s="5" t="s">
        <v>37</v>
      </c>
      <c r="D66" s="5">
        <v>3</v>
      </c>
      <c r="E66" s="5">
        <v>3</v>
      </c>
      <c r="F66" s="5">
        <v>3</v>
      </c>
      <c r="G66" s="5">
        <v>3</v>
      </c>
      <c r="H66" s="5">
        <v>3</v>
      </c>
      <c r="I66" s="5">
        <v>3</v>
      </c>
      <c r="J66" s="5">
        <v>3</v>
      </c>
      <c r="K66" s="5">
        <v>3</v>
      </c>
      <c r="L66" s="5">
        <v>3</v>
      </c>
      <c r="M66" s="5">
        <v>3</v>
      </c>
      <c r="N66" s="5">
        <v>3</v>
      </c>
      <c r="O66" s="5">
        <v>3</v>
      </c>
      <c r="P66" s="5">
        <v>3</v>
      </c>
      <c r="Q66" s="5">
        <v>3</v>
      </c>
      <c r="R66" s="5">
        <v>3</v>
      </c>
      <c r="S66" s="5">
        <v>3</v>
      </c>
      <c r="T66" s="5">
        <v>3</v>
      </c>
      <c r="U66" s="5">
        <v>3</v>
      </c>
      <c r="V66" s="5">
        <v>3</v>
      </c>
      <c r="W66" s="6">
        <v>3</v>
      </c>
      <c r="X66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66">
        <f>SUM(Form_Responses1[[#This Row],[Aplikasi monitoring E-Parentsco mudah digunakan/ dioperasikan oleh wali santri]:[Aplikasi Parentsco memotivasi siswa untuk bersikap baik kepada teman dan tetangga]])</f>
        <v>24</v>
      </c>
      <c r="Z66">
        <f>SUM(Form_Responses1[[#This Row],[Aplikasi Parentsco memotivasi siswa untuk rajin mengaji Al-Qur’an dan berdoa]:[Aplikasi Parentsco memotivasi anak untuk rajin mencuci piringnya setelah makan ]])</f>
        <v>18</v>
      </c>
      <c r="AA6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66">
        <f>SUM(Form_Responses1[[#This Row],[Aplikasi monitoring E-Parentsco mudah digunakan/ dioperasikan oleh wali santri]:[Aplikasi Parentsco memotivasi siswa untuk rajin menunaikan sholat 5 waktu ]])</f>
        <v>36</v>
      </c>
      <c r="AC6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67" spans="1:29" ht="12.5" x14ac:dyDescent="0.25">
      <c r="A67" s="1">
        <v>45852.746052118055</v>
      </c>
      <c r="B67" s="2" t="s">
        <v>102</v>
      </c>
      <c r="C67" s="2" t="s">
        <v>46</v>
      </c>
      <c r="D67" s="2">
        <v>4</v>
      </c>
      <c r="E67" s="2">
        <v>4</v>
      </c>
      <c r="F67" s="2">
        <v>4</v>
      </c>
      <c r="G67" s="2">
        <v>3</v>
      </c>
      <c r="H67" s="2">
        <v>3</v>
      </c>
      <c r="I67" s="2">
        <v>3</v>
      </c>
      <c r="J67" s="2">
        <v>3</v>
      </c>
      <c r="K67" s="2">
        <v>3</v>
      </c>
      <c r="L67" s="2">
        <v>3</v>
      </c>
      <c r="M67" s="2">
        <v>3</v>
      </c>
      <c r="N67" s="2">
        <v>3</v>
      </c>
      <c r="O67" s="2">
        <v>3</v>
      </c>
      <c r="P67" s="2">
        <v>3</v>
      </c>
      <c r="Q67" s="2">
        <v>3</v>
      </c>
      <c r="R67" s="2">
        <v>3</v>
      </c>
      <c r="S67" s="2">
        <v>3</v>
      </c>
      <c r="T67" s="2">
        <v>3</v>
      </c>
      <c r="U67" s="2">
        <v>3</v>
      </c>
      <c r="V67" s="2">
        <v>3</v>
      </c>
      <c r="W67" s="3">
        <v>3</v>
      </c>
      <c r="X67">
        <f>SUM(Form_Responses1[[#This Row],[Aplikasi monitoring E-Parentsco mudah digunakan/ dioperasikan oleh wali santri]:[Karakter mandiri yang ditunjukkan anak saya saat ini telah sesuai dengan harapan saya sebagai orangtuanya]])</f>
        <v>63</v>
      </c>
      <c r="Y67">
        <f>SUM(Form_Responses1[[#This Row],[Aplikasi monitoring E-Parentsco mudah digunakan/ dioperasikan oleh wali santri]:[Aplikasi Parentsco memotivasi siswa untuk bersikap baik kepada teman dan tetangga]])</f>
        <v>27</v>
      </c>
      <c r="Z67">
        <f>SUM(Form_Responses1[[#This Row],[Aplikasi Parentsco memotivasi siswa untuk rajin mengaji Al-Qur’an dan berdoa]:[Aplikasi Parentsco memotivasi anak untuk rajin mencuci piringnya setelah makan ]])</f>
        <v>18</v>
      </c>
      <c r="AA67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67">
        <f>SUM(Form_Responses1[[#This Row],[Aplikasi monitoring E-Parentsco mudah digunakan/ dioperasikan oleh wali santri]:[Aplikasi Parentsco memotivasi siswa untuk rajin menunaikan sholat 5 waktu ]])</f>
        <v>39</v>
      </c>
      <c r="AC67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68" spans="1:29" ht="12.5" x14ac:dyDescent="0.25">
      <c r="A68" s="4">
        <v>45852.749252453708</v>
      </c>
      <c r="B68" s="5" t="s">
        <v>103</v>
      </c>
      <c r="C68" s="5" t="s">
        <v>37</v>
      </c>
      <c r="D68" s="5">
        <v>3</v>
      </c>
      <c r="E68" s="5">
        <v>2</v>
      </c>
      <c r="F68" s="5">
        <v>3</v>
      </c>
      <c r="G68" s="5">
        <v>3</v>
      </c>
      <c r="H68" s="5">
        <v>3</v>
      </c>
      <c r="I68" s="5">
        <v>3</v>
      </c>
      <c r="J68" s="5">
        <v>3</v>
      </c>
      <c r="K68" s="5">
        <v>3</v>
      </c>
      <c r="L68" s="5">
        <v>3</v>
      </c>
      <c r="M68" s="5">
        <v>3</v>
      </c>
      <c r="N68" s="5">
        <v>3</v>
      </c>
      <c r="O68" s="5">
        <v>3</v>
      </c>
      <c r="P68" s="5">
        <v>3</v>
      </c>
      <c r="Q68" s="5">
        <v>2</v>
      </c>
      <c r="R68" s="5">
        <v>3</v>
      </c>
      <c r="S68" s="5">
        <v>3</v>
      </c>
      <c r="T68" s="5">
        <v>3</v>
      </c>
      <c r="U68" s="5">
        <v>3</v>
      </c>
      <c r="V68" s="5">
        <v>3</v>
      </c>
      <c r="W68" s="6">
        <v>3</v>
      </c>
      <c r="X68">
        <f>SUM(Form_Responses1[[#This Row],[Aplikasi monitoring E-Parentsco mudah digunakan/ dioperasikan oleh wali santri]:[Karakter mandiri yang ditunjukkan anak saya saat ini telah sesuai dengan harapan saya sebagai orangtuanya]])</f>
        <v>58</v>
      </c>
      <c r="Y68">
        <f>SUM(Form_Responses1[[#This Row],[Aplikasi monitoring E-Parentsco mudah digunakan/ dioperasikan oleh wali santri]:[Aplikasi Parentsco memotivasi siswa untuk bersikap baik kepada teman dan tetangga]])</f>
        <v>23</v>
      </c>
      <c r="Z68">
        <f>SUM(Form_Responses1[[#This Row],[Aplikasi Parentsco memotivasi siswa untuk rajin mengaji Al-Qur’an dan berdoa]:[Aplikasi Parentsco memotivasi anak untuk rajin mencuci piringnya setelah makan ]])</f>
        <v>17</v>
      </c>
      <c r="AA68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68">
        <f>SUM(Form_Responses1[[#This Row],[Aplikasi monitoring E-Parentsco mudah digunakan/ dioperasikan oleh wali santri]:[Aplikasi Parentsco memotivasi siswa untuk rajin menunaikan sholat 5 waktu ]])</f>
        <v>35</v>
      </c>
      <c r="AC68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69" spans="1:29" ht="12.5" x14ac:dyDescent="0.25">
      <c r="A69" s="1">
        <v>45852.755928784725</v>
      </c>
      <c r="B69" s="2" t="s">
        <v>104</v>
      </c>
      <c r="C69" s="2" t="s">
        <v>65</v>
      </c>
      <c r="D69" s="2">
        <v>3</v>
      </c>
      <c r="E69" s="2">
        <v>3</v>
      </c>
      <c r="F69" s="2">
        <v>4</v>
      </c>
      <c r="G69" s="2">
        <v>4</v>
      </c>
      <c r="H69" s="2">
        <v>4</v>
      </c>
      <c r="I69" s="2">
        <v>4</v>
      </c>
      <c r="J69" s="2">
        <v>4</v>
      </c>
      <c r="K69" s="2">
        <v>3</v>
      </c>
      <c r="L69" s="2">
        <v>4</v>
      </c>
      <c r="M69" s="2">
        <v>4</v>
      </c>
      <c r="N69" s="2">
        <v>4</v>
      </c>
      <c r="O69" s="2">
        <v>4</v>
      </c>
      <c r="P69" s="2">
        <v>4</v>
      </c>
      <c r="Q69" s="2">
        <v>4</v>
      </c>
      <c r="R69" s="2">
        <v>4</v>
      </c>
      <c r="S69" s="2">
        <v>4</v>
      </c>
      <c r="T69" s="2">
        <v>4</v>
      </c>
      <c r="U69" s="2">
        <v>4</v>
      </c>
      <c r="V69" s="2">
        <v>4</v>
      </c>
      <c r="W69" s="3">
        <v>4</v>
      </c>
      <c r="X69">
        <f>SUM(Form_Responses1[[#This Row],[Aplikasi monitoring E-Parentsco mudah digunakan/ dioperasikan oleh wali santri]:[Karakter mandiri yang ditunjukkan anak saya saat ini telah sesuai dengan harapan saya sebagai orangtuanya]])</f>
        <v>77</v>
      </c>
      <c r="Y69">
        <f>SUM(Form_Responses1[[#This Row],[Aplikasi monitoring E-Parentsco mudah digunakan/ dioperasikan oleh wali santri]:[Aplikasi Parentsco memotivasi siswa untuk bersikap baik kepada teman dan tetangga]])</f>
        <v>29</v>
      </c>
      <c r="Z69">
        <f>SUM(Form_Responses1[[#This Row],[Aplikasi Parentsco memotivasi siswa untuk rajin mengaji Al-Qur’an dan berdoa]:[Aplikasi Parentsco memotivasi anak untuk rajin mencuci piringnya setelah makan ]])</f>
        <v>24</v>
      </c>
      <c r="AA69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69">
        <f>SUM(Form_Responses1[[#This Row],[Aplikasi monitoring E-Parentsco mudah digunakan/ dioperasikan oleh wali santri]:[Aplikasi Parentsco memotivasi siswa untuk rajin menunaikan sholat 5 waktu ]])</f>
        <v>45</v>
      </c>
      <c r="AC69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70" spans="1:29" ht="12.5" x14ac:dyDescent="0.25">
      <c r="A70" s="4">
        <v>45852.757134270832</v>
      </c>
      <c r="B70" s="5" t="s">
        <v>105</v>
      </c>
      <c r="C70" s="5" t="s">
        <v>84</v>
      </c>
      <c r="D70" s="5">
        <v>3</v>
      </c>
      <c r="E70" s="5">
        <v>3</v>
      </c>
      <c r="F70" s="5">
        <v>4</v>
      </c>
      <c r="G70" s="5">
        <v>4</v>
      </c>
      <c r="H70" s="5">
        <v>3</v>
      </c>
      <c r="I70" s="5">
        <v>3</v>
      </c>
      <c r="J70" s="5">
        <v>4</v>
      </c>
      <c r="K70" s="5">
        <v>3</v>
      </c>
      <c r="L70" s="5">
        <v>3</v>
      </c>
      <c r="M70" s="5">
        <v>3</v>
      </c>
      <c r="N70" s="5">
        <v>3</v>
      </c>
      <c r="O70" s="5">
        <v>4</v>
      </c>
      <c r="P70" s="5">
        <v>3</v>
      </c>
      <c r="Q70" s="5">
        <v>3</v>
      </c>
      <c r="R70" s="5">
        <v>3</v>
      </c>
      <c r="S70" s="5">
        <v>3</v>
      </c>
      <c r="T70" s="5">
        <v>3</v>
      </c>
      <c r="U70" s="5">
        <v>3</v>
      </c>
      <c r="V70" s="5">
        <v>3</v>
      </c>
      <c r="W70" s="6">
        <v>3</v>
      </c>
      <c r="X70">
        <f>SUM(Form_Responses1[[#This Row],[Aplikasi monitoring E-Parentsco mudah digunakan/ dioperasikan oleh wali santri]:[Karakter mandiri yang ditunjukkan anak saya saat ini telah sesuai dengan harapan saya sebagai orangtuanya]])</f>
        <v>64</v>
      </c>
      <c r="Y70">
        <f>SUM(Form_Responses1[[#This Row],[Aplikasi monitoring E-Parentsco mudah digunakan/ dioperasikan oleh wali santri]:[Aplikasi Parentsco memotivasi siswa untuk bersikap baik kepada teman dan tetangga]])</f>
        <v>27</v>
      </c>
      <c r="Z70">
        <f>SUM(Form_Responses1[[#This Row],[Aplikasi Parentsco memotivasi siswa untuk rajin mengaji Al-Qur’an dan berdoa]:[Aplikasi Parentsco memotivasi anak untuk rajin mencuci piringnya setelah makan ]])</f>
        <v>19</v>
      </c>
      <c r="AA70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70">
        <f>SUM(Form_Responses1[[#This Row],[Aplikasi monitoring E-Parentsco mudah digunakan/ dioperasikan oleh wali santri]:[Aplikasi Parentsco memotivasi siswa untuk rajin menunaikan sholat 5 waktu ]])</f>
        <v>40</v>
      </c>
      <c r="AC70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71" spans="1:29" ht="12.5" x14ac:dyDescent="0.25">
      <c r="A71" s="1">
        <v>45852.758114791664</v>
      </c>
      <c r="B71" s="2" t="s">
        <v>106</v>
      </c>
      <c r="C71" s="2" t="s">
        <v>107</v>
      </c>
      <c r="D71" s="2">
        <v>3</v>
      </c>
      <c r="E71" s="2">
        <v>3</v>
      </c>
      <c r="F71" s="2">
        <v>3</v>
      </c>
      <c r="G71" s="2">
        <v>3</v>
      </c>
      <c r="H71" s="2">
        <v>3</v>
      </c>
      <c r="I71" s="2">
        <v>3</v>
      </c>
      <c r="J71" s="2">
        <v>3</v>
      </c>
      <c r="K71" s="2">
        <v>2</v>
      </c>
      <c r="L71" s="2">
        <v>3</v>
      </c>
      <c r="M71" s="2">
        <v>2</v>
      </c>
      <c r="N71" s="2">
        <v>3</v>
      </c>
      <c r="O71" s="2">
        <v>3</v>
      </c>
      <c r="P71" s="2">
        <v>3</v>
      </c>
      <c r="Q71" s="2">
        <v>3</v>
      </c>
      <c r="R71" s="2">
        <v>3</v>
      </c>
      <c r="S71" s="2">
        <v>2</v>
      </c>
      <c r="T71" s="2">
        <v>3</v>
      </c>
      <c r="U71" s="2">
        <v>3</v>
      </c>
      <c r="V71" s="2">
        <v>3</v>
      </c>
      <c r="W71" s="3">
        <v>3</v>
      </c>
      <c r="X71">
        <f>SUM(Form_Responses1[[#This Row],[Aplikasi monitoring E-Parentsco mudah digunakan/ dioperasikan oleh wali santri]:[Karakter mandiri yang ditunjukkan anak saya saat ini telah sesuai dengan harapan saya sebagai orangtuanya]])</f>
        <v>57</v>
      </c>
      <c r="Y71">
        <f>SUM(Form_Responses1[[#This Row],[Aplikasi monitoring E-Parentsco mudah digunakan/ dioperasikan oleh wali santri]:[Aplikasi Parentsco memotivasi siswa untuk bersikap baik kepada teman dan tetangga]])</f>
        <v>23</v>
      </c>
      <c r="Z71">
        <f>SUM(Form_Responses1[[#This Row],[Aplikasi Parentsco memotivasi siswa untuk rajin mengaji Al-Qur’an dan berdoa]:[Aplikasi Parentsco memotivasi anak untuk rajin mencuci piringnya setelah makan ]])</f>
        <v>17</v>
      </c>
      <c r="AA71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71">
        <f>SUM(Form_Responses1[[#This Row],[Aplikasi monitoring E-Parentsco mudah digunakan/ dioperasikan oleh wali santri]:[Aplikasi Parentsco memotivasi siswa untuk rajin menunaikan sholat 5 waktu ]])</f>
        <v>34</v>
      </c>
      <c r="AC71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72" spans="1:29" ht="12.5" x14ac:dyDescent="0.25">
      <c r="A72" s="4">
        <v>45852.759810034724</v>
      </c>
      <c r="B72" s="5" t="s">
        <v>108</v>
      </c>
      <c r="C72" s="5" t="s">
        <v>81</v>
      </c>
      <c r="D72" s="5">
        <v>3</v>
      </c>
      <c r="E72" s="5">
        <v>3</v>
      </c>
      <c r="F72" s="5">
        <v>3</v>
      </c>
      <c r="G72" s="5">
        <v>3</v>
      </c>
      <c r="H72" s="5">
        <v>3</v>
      </c>
      <c r="I72" s="5">
        <v>3</v>
      </c>
      <c r="J72" s="5">
        <v>3</v>
      </c>
      <c r="K72" s="5">
        <v>3</v>
      </c>
      <c r="L72" s="5">
        <v>3</v>
      </c>
      <c r="M72" s="5">
        <v>3</v>
      </c>
      <c r="N72" s="5">
        <v>4</v>
      </c>
      <c r="O72" s="5">
        <v>3</v>
      </c>
      <c r="P72" s="5">
        <v>4</v>
      </c>
      <c r="Q72" s="5">
        <v>3</v>
      </c>
      <c r="R72" s="5">
        <v>3</v>
      </c>
      <c r="S72" s="5">
        <v>4</v>
      </c>
      <c r="T72" s="5">
        <v>4</v>
      </c>
      <c r="U72" s="5">
        <v>4</v>
      </c>
      <c r="V72" s="5">
        <v>4</v>
      </c>
      <c r="W72" s="6">
        <v>4</v>
      </c>
      <c r="X72">
        <f>SUM(Form_Responses1[[#This Row],[Aplikasi monitoring E-Parentsco mudah digunakan/ dioperasikan oleh wali santri]:[Karakter mandiri yang ditunjukkan anak saya saat ini telah sesuai dengan harapan saya sebagai orangtuanya]])</f>
        <v>67</v>
      </c>
      <c r="Y72">
        <f>SUM(Form_Responses1[[#This Row],[Aplikasi monitoring E-Parentsco mudah digunakan/ dioperasikan oleh wali santri]:[Aplikasi Parentsco memotivasi siswa untuk bersikap baik kepada teman dan tetangga]])</f>
        <v>24</v>
      </c>
      <c r="Z72">
        <f>SUM(Form_Responses1[[#This Row],[Aplikasi Parentsco memotivasi siswa untuk rajin mengaji Al-Qur’an dan berdoa]:[Aplikasi Parentsco memotivasi anak untuk rajin mencuci piringnya setelah makan ]])</f>
        <v>20</v>
      </c>
      <c r="AA72">
        <f>SUM(Form_Responses1[[#This Row],[Aplikasi Parentsco memotivasi anak untuk rajin membersihkan kamarnya sebelum berangkat ke sekolah ]:[Karakter mandiri yang ditunjukkan anak saya saat ini telah sesuai dengan harapan saya sebagai orangtuanya]])</f>
        <v>23</v>
      </c>
      <c r="AB72">
        <f>SUM(Form_Responses1[[#This Row],[Aplikasi monitoring E-Parentsco mudah digunakan/ dioperasikan oleh wali santri]:[Aplikasi Parentsco memotivasi siswa untuk rajin menunaikan sholat 5 waktu ]])</f>
        <v>37</v>
      </c>
      <c r="AC72">
        <f>SUM(Form_Responses1[[#This Row],[Aplikasi Parentsco mendorong anak untuk lebih mandiri dalam belajar]:[Karakter mandiri yang ditunjukkan anak saya saat ini telah sesuai dengan harapan saya sebagai orangtuanya]])</f>
        <v>30</v>
      </c>
    </row>
    <row r="73" spans="1:29" ht="12.5" x14ac:dyDescent="0.25">
      <c r="A73" s="1">
        <v>45852.769019710649</v>
      </c>
      <c r="B73" s="2" t="s">
        <v>109</v>
      </c>
      <c r="C73" s="2" t="s">
        <v>65</v>
      </c>
      <c r="D73" s="2">
        <v>3</v>
      </c>
      <c r="E73" s="2">
        <v>3</v>
      </c>
      <c r="F73" s="2">
        <v>3</v>
      </c>
      <c r="G73" s="2">
        <v>3</v>
      </c>
      <c r="H73" s="2">
        <v>3</v>
      </c>
      <c r="I73" s="2">
        <v>3</v>
      </c>
      <c r="J73" s="2">
        <v>3</v>
      </c>
      <c r="K73" s="2">
        <v>3</v>
      </c>
      <c r="L73" s="2">
        <v>3</v>
      </c>
      <c r="M73" s="2">
        <v>3</v>
      </c>
      <c r="N73" s="2">
        <v>3</v>
      </c>
      <c r="O73" s="2">
        <v>4</v>
      </c>
      <c r="P73" s="2">
        <v>3</v>
      </c>
      <c r="Q73" s="2">
        <v>3</v>
      </c>
      <c r="R73" s="2">
        <v>3</v>
      </c>
      <c r="S73" s="2">
        <v>3</v>
      </c>
      <c r="T73" s="2">
        <v>3</v>
      </c>
      <c r="U73" s="2">
        <v>3</v>
      </c>
      <c r="V73" s="2">
        <v>3</v>
      </c>
      <c r="W73" s="3">
        <v>3</v>
      </c>
      <c r="X73">
        <f>SUM(Form_Responses1[[#This Row],[Aplikasi monitoring E-Parentsco mudah digunakan/ dioperasikan oleh wali santri]:[Karakter mandiri yang ditunjukkan anak saya saat ini telah sesuai dengan harapan saya sebagai orangtuanya]])</f>
        <v>61</v>
      </c>
      <c r="Y73">
        <f>SUM(Form_Responses1[[#This Row],[Aplikasi monitoring E-Parentsco mudah digunakan/ dioperasikan oleh wali santri]:[Aplikasi Parentsco memotivasi siswa untuk bersikap baik kepada teman dan tetangga]])</f>
        <v>24</v>
      </c>
      <c r="Z73">
        <f>SUM(Form_Responses1[[#This Row],[Aplikasi Parentsco memotivasi siswa untuk rajin mengaji Al-Qur’an dan berdoa]:[Aplikasi Parentsco memotivasi anak untuk rajin mencuci piringnya setelah makan ]])</f>
        <v>19</v>
      </c>
      <c r="AA73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73">
        <f>SUM(Form_Responses1[[#This Row],[Aplikasi monitoring E-Parentsco mudah digunakan/ dioperasikan oleh wali santri]:[Aplikasi Parentsco memotivasi siswa untuk rajin menunaikan sholat 5 waktu ]])</f>
        <v>37</v>
      </c>
      <c r="AC73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74" spans="1:29" ht="12.5" x14ac:dyDescent="0.25">
      <c r="A74" s="4">
        <v>45852.770741504632</v>
      </c>
      <c r="B74" s="5" t="s">
        <v>110</v>
      </c>
      <c r="C74" s="5" t="s">
        <v>49</v>
      </c>
      <c r="D74" s="5">
        <v>3</v>
      </c>
      <c r="E74" s="5">
        <v>3</v>
      </c>
      <c r="F74" s="5">
        <v>3</v>
      </c>
      <c r="G74" s="5">
        <v>3</v>
      </c>
      <c r="H74" s="5">
        <v>3</v>
      </c>
      <c r="I74" s="5">
        <v>3</v>
      </c>
      <c r="J74" s="5">
        <v>3</v>
      </c>
      <c r="K74" s="5">
        <v>3</v>
      </c>
      <c r="L74" s="5">
        <v>3</v>
      </c>
      <c r="M74" s="5">
        <v>3</v>
      </c>
      <c r="N74" s="5">
        <v>3</v>
      </c>
      <c r="O74" s="5">
        <v>3</v>
      </c>
      <c r="P74" s="5">
        <v>3</v>
      </c>
      <c r="Q74" s="5">
        <v>3</v>
      </c>
      <c r="R74" s="5">
        <v>3</v>
      </c>
      <c r="S74" s="5">
        <v>3</v>
      </c>
      <c r="T74" s="5">
        <v>3</v>
      </c>
      <c r="U74" s="5">
        <v>3</v>
      </c>
      <c r="V74" s="5">
        <v>3</v>
      </c>
      <c r="W74" s="6">
        <v>3</v>
      </c>
      <c r="X74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74">
        <f>SUM(Form_Responses1[[#This Row],[Aplikasi monitoring E-Parentsco mudah digunakan/ dioperasikan oleh wali santri]:[Aplikasi Parentsco memotivasi siswa untuk bersikap baik kepada teman dan tetangga]])</f>
        <v>24</v>
      </c>
      <c r="Z74">
        <f>SUM(Form_Responses1[[#This Row],[Aplikasi Parentsco memotivasi siswa untuk rajin mengaji Al-Qur’an dan berdoa]:[Aplikasi Parentsco memotivasi anak untuk rajin mencuci piringnya setelah makan ]])</f>
        <v>18</v>
      </c>
      <c r="AA74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74">
        <f>SUM(Form_Responses1[[#This Row],[Aplikasi monitoring E-Parentsco mudah digunakan/ dioperasikan oleh wali santri]:[Aplikasi Parentsco memotivasi siswa untuk rajin menunaikan sholat 5 waktu ]])</f>
        <v>36</v>
      </c>
      <c r="AC74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75" spans="1:29" ht="12.5" x14ac:dyDescent="0.25">
      <c r="A75" s="1">
        <v>45852.776826284724</v>
      </c>
      <c r="B75" s="2" t="s">
        <v>111</v>
      </c>
      <c r="C75" s="2" t="s">
        <v>44</v>
      </c>
      <c r="D75" s="2">
        <v>3</v>
      </c>
      <c r="E75" s="2">
        <v>3</v>
      </c>
      <c r="F75" s="2">
        <v>3</v>
      </c>
      <c r="G75" s="2">
        <v>3</v>
      </c>
      <c r="H75" s="2">
        <v>3</v>
      </c>
      <c r="I75" s="2">
        <v>3</v>
      </c>
      <c r="J75" s="2">
        <v>3</v>
      </c>
      <c r="K75" s="2">
        <v>3</v>
      </c>
      <c r="L75" s="2">
        <v>3</v>
      </c>
      <c r="M75" s="2">
        <v>3</v>
      </c>
      <c r="N75" s="2">
        <v>3</v>
      </c>
      <c r="O75" s="2">
        <v>3</v>
      </c>
      <c r="P75" s="2">
        <v>3</v>
      </c>
      <c r="Q75" s="2">
        <v>3</v>
      </c>
      <c r="R75" s="2">
        <v>3</v>
      </c>
      <c r="S75" s="2">
        <v>3</v>
      </c>
      <c r="T75" s="2">
        <v>3</v>
      </c>
      <c r="U75" s="2">
        <v>3</v>
      </c>
      <c r="V75" s="2">
        <v>3</v>
      </c>
      <c r="W75" s="3">
        <v>3</v>
      </c>
      <c r="X75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75">
        <f>SUM(Form_Responses1[[#This Row],[Aplikasi monitoring E-Parentsco mudah digunakan/ dioperasikan oleh wali santri]:[Aplikasi Parentsco memotivasi siswa untuk bersikap baik kepada teman dan tetangga]])</f>
        <v>24</v>
      </c>
      <c r="Z75">
        <f>SUM(Form_Responses1[[#This Row],[Aplikasi Parentsco memotivasi siswa untuk rajin mengaji Al-Qur’an dan berdoa]:[Aplikasi Parentsco memotivasi anak untuk rajin mencuci piringnya setelah makan ]])</f>
        <v>18</v>
      </c>
      <c r="AA75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75">
        <f>SUM(Form_Responses1[[#This Row],[Aplikasi monitoring E-Parentsco mudah digunakan/ dioperasikan oleh wali santri]:[Aplikasi Parentsco memotivasi siswa untuk rajin menunaikan sholat 5 waktu ]])</f>
        <v>36</v>
      </c>
      <c r="AC75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76" spans="1:29" ht="12.5" x14ac:dyDescent="0.25">
      <c r="A76" s="4">
        <v>45852.778046828702</v>
      </c>
      <c r="B76" s="5" t="s">
        <v>112</v>
      </c>
      <c r="C76" s="5" t="s">
        <v>24</v>
      </c>
      <c r="D76" s="5">
        <v>3</v>
      </c>
      <c r="E76" s="5">
        <v>3</v>
      </c>
      <c r="F76" s="5">
        <v>3</v>
      </c>
      <c r="G76" s="5">
        <v>3</v>
      </c>
      <c r="H76" s="5">
        <v>3</v>
      </c>
      <c r="I76" s="5">
        <v>3</v>
      </c>
      <c r="J76" s="5">
        <v>3</v>
      </c>
      <c r="K76" s="5">
        <v>3</v>
      </c>
      <c r="L76" s="5">
        <v>3</v>
      </c>
      <c r="M76" s="5">
        <v>3</v>
      </c>
      <c r="N76" s="5">
        <v>3</v>
      </c>
      <c r="O76" s="5">
        <v>3</v>
      </c>
      <c r="P76" s="5">
        <v>3</v>
      </c>
      <c r="Q76" s="5">
        <v>3</v>
      </c>
      <c r="R76" s="5">
        <v>3</v>
      </c>
      <c r="S76" s="5">
        <v>3</v>
      </c>
      <c r="T76" s="5">
        <v>3</v>
      </c>
      <c r="U76" s="5">
        <v>3</v>
      </c>
      <c r="V76" s="5">
        <v>3</v>
      </c>
      <c r="W76" s="6">
        <v>3</v>
      </c>
      <c r="X76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76">
        <f>SUM(Form_Responses1[[#This Row],[Aplikasi monitoring E-Parentsco mudah digunakan/ dioperasikan oleh wali santri]:[Aplikasi Parentsco memotivasi siswa untuk bersikap baik kepada teman dan tetangga]])</f>
        <v>24</v>
      </c>
      <c r="Z76">
        <f>SUM(Form_Responses1[[#This Row],[Aplikasi Parentsco memotivasi siswa untuk rajin mengaji Al-Qur’an dan berdoa]:[Aplikasi Parentsco memotivasi anak untuk rajin mencuci piringnya setelah makan ]])</f>
        <v>18</v>
      </c>
      <c r="AA7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76">
        <f>SUM(Form_Responses1[[#This Row],[Aplikasi monitoring E-Parentsco mudah digunakan/ dioperasikan oleh wali santri]:[Aplikasi Parentsco memotivasi siswa untuk rajin menunaikan sholat 5 waktu ]])</f>
        <v>36</v>
      </c>
      <c r="AC7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77" spans="1:29" ht="12.5" x14ac:dyDescent="0.25">
      <c r="A77" s="1">
        <v>45852.779146076384</v>
      </c>
      <c r="B77" s="2" t="s">
        <v>113</v>
      </c>
      <c r="C77" s="2" t="s">
        <v>40</v>
      </c>
      <c r="D77" s="2">
        <v>4</v>
      </c>
      <c r="E77" s="2">
        <v>4</v>
      </c>
      <c r="F77" s="2">
        <v>4</v>
      </c>
      <c r="G77" s="2">
        <v>4</v>
      </c>
      <c r="H77" s="2">
        <v>4</v>
      </c>
      <c r="I77" s="2">
        <v>4</v>
      </c>
      <c r="J77" s="2">
        <v>4</v>
      </c>
      <c r="K77" s="2">
        <v>4</v>
      </c>
      <c r="L77" s="2">
        <v>4</v>
      </c>
      <c r="M77" s="2">
        <v>4</v>
      </c>
      <c r="N77" s="2">
        <v>4</v>
      </c>
      <c r="O77" s="2">
        <v>4</v>
      </c>
      <c r="P77" s="2">
        <v>4</v>
      </c>
      <c r="Q77" s="2">
        <v>3</v>
      </c>
      <c r="R77" s="2">
        <v>3</v>
      </c>
      <c r="S77" s="2">
        <v>4</v>
      </c>
      <c r="T77" s="2">
        <v>4</v>
      </c>
      <c r="U77" s="2">
        <v>4</v>
      </c>
      <c r="V77" s="2">
        <v>4</v>
      </c>
      <c r="W77" s="3">
        <v>4</v>
      </c>
      <c r="X77">
        <f>SUM(Form_Responses1[[#This Row],[Aplikasi monitoring E-Parentsco mudah digunakan/ dioperasikan oleh wali santri]:[Karakter mandiri yang ditunjukkan anak saya saat ini telah sesuai dengan harapan saya sebagai orangtuanya]])</f>
        <v>78</v>
      </c>
      <c r="Y77">
        <f>SUM(Form_Responses1[[#This Row],[Aplikasi monitoring E-Parentsco mudah digunakan/ dioperasikan oleh wali santri]:[Aplikasi Parentsco memotivasi siswa untuk bersikap baik kepada teman dan tetangga]])</f>
        <v>32</v>
      </c>
      <c r="Z77">
        <f>SUM(Form_Responses1[[#This Row],[Aplikasi Parentsco memotivasi siswa untuk rajin mengaji Al-Qur’an dan berdoa]:[Aplikasi Parentsco memotivasi anak untuk rajin mencuci piringnya setelah makan ]])</f>
        <v>23</v>
      </c>
      <c r="AA77">
        <f>SUM(Form_Responses1[[#This Row],[Aplikasi Parentsco memotivasi anak untuk rajin membersihkan kamarnya sebelum berangkat ke sekolah ]:[Karakter mandiri yang ditunjukkan anak saya saat ini telah sesuai dengan harapan saya sebagai orangtuanya]])</f>
        <v>23</v>
      </c>
      <c r="AB77">
        <f>SUM(Form_Responses1[[#This Row],[Aplikasi monitoring E-Parentsco mudah digunakan/ dioperasikan oleh wali santri]:[Aplikasi Parentsco memotivasi siswa untuk rajin menunaikan sholat 5 waktu ]])</f>
        <v>48</v>
      </c>
      <c r="AC77">
        <f>SUM(Form_Responses1[[#This Row],[Aplikasi Parentsco mendorong anak untuk lebih mandiri dalam belajar]:[Karakter mandiri yang ditunjukkan anak saya saat ini telah sesuai dengan harapan saya sebagai orangtuanya]])</f>
        <v>30</v>
      </c>
    </row>
    <row r="78" spans="1:29" ht="12.5" x14ac:dyDescent="0.25">
      <c r="A78" s="4">
        <v>45852.779393449076</v>
      </c>
      <c r="B78" s="5" t="s">
        <v>114</v>
      </c>
      <c r="C78" s="5" t="s">
        <v>37</v>
      </c>
      <c r="D78" s="5">
        <v>3</v>
      </c>
      <c r="E78" s="5">
        <v>3</v>
      </c>
      <c r="F78" s="5">
        <v>3</v>
      </c>
      <c r="G78" s="5">
        <v>3</v>
      </c>
      <c r="H78" s="5">
        <v>3</v>
      </c>
      <c r="I78" s="5">
        <v>2</v>
      </c>
      <c r="J78" s="5">
        <v>3</v>
      </c>
      <c r="K78" s="5">
        <v>2</v>
      </c>
      <c r="L78" s="5">
        <v>2</v>
      </c>
      <c r="M78" s="5">
        <v>2</v>
      </c>
      <c r="N78" s="5">
        <v>3</v>
      </c>
      <c r="O78" s="5">
        <v>2</v>
      </c>
      <c r="P78" s="5">
        <v>2</v>
      </c>
      <c r="Q78" s="5">
        <v>2</v>
      </c>
      <c r="R78" s="5">
        <v>2</v>
      </c>
      <c r="S78" s="5">
        <v>2</v>
      </c>
      <c r="T78" s="5">
        <v>2</v>
      </c>
      <c r="U78" s="5">
        <v>3</v>
      </c>
      <c r="V78" s="5">
        <v>2</v>
      </c>
      <c r="W78" s="6">
        <v>3</v>
      </c>
      <c r="X78">
        <f>SUM(Form_Responses1[[#This Row],[Aplikasi monitoring E-Parentsco mudah digunakan/ dioperasikan oleh wali santri]:[Karakter mandiri yang ditunjukkan anak saya saat ini telah sesuai dengan harapan saya sebagai orangtuanya]])</f>
        <v>49</v>
      </c>
      <c r="Y78">
        <f>SUM(Form_Responses1[[#This Row],[Aplikasi monitoring E-Parentsco mudah digunakan/ dioperasikan oleh wali santri]:[Aplikasi Parentsco memotivasi siswa untuk bersikap baik kepada teman dan tetangga]])</f>
        <v>22</v>
      </c>
      <c r="Z78">
        <f>SUM(Form_Responses1[[#This Row],[Aplikasi Parentsco memotivasi siswa untuk rajin mengaji Al-Qur’an dan berdoa]:[Aplikasi Parentsco memotivasi anak untuk rajin mencuci piringnya setelah makan ]])</f>
        <v>13</v>
      </c>
      <c r="AA78">
        <f>SUM(Form_Responses1[[#This Row],[Aplikasi Parentsco memotivasi anak untuk rajin membersihkan kamarnya sebelum berangkat ke sekolah ]:[Karakter mandiri yang ditunjukkan anak saya saat ini telah sesuai dengan harapan saya sebagai orangtuanya]])</f>
        <v>14</v>
      </c>
      <c r="AB78">
        <f>SUM(Form_Responses1[[#This Row],[Aplikasi monitoring E-Parentsco mudah digunakan/ dioperasikan oleh wali santri]:[Aplikasi Parentsco memotivasi siswa untuk rajin menunaikan sholat 5 waktu ]])</f>
        <v>31</v>
      </c>
      <c r="AC78">
        <f>SUM(Form_Responses1[[#This Row],[Aplikasi Parentsco mendorong anak untuk lebih mandiri dalam belajar]:[Karakter mandiri yang ditunjukkan anak saya saat ini telah sesuai dengan harapan saya sebagai orangtuanya]])</f>
        <v>18</v>
      </c>
    </row>
    <row r="79" spans="1:29" ht="12.5" x14ac:dyDescent="0.25">
      <c r="A79" s="1">
        <v>45852.785230370369</v>
      </c>
      <c r="B79" s="2" t="s">
        <v>115</v>
      </c>
      <c r="C79" s="2" t="s">
        <v>116</v>
      </c>
      <c r="D79" s="2">
        <v>4</v>
      </c>
      <c r="E79" s="2">
        <v>4</v>
      </c>
      <c r="F79" s="2">
        <v>4</v>
      </c>
      <c r="G79" s="2">
        <v>4</v>
      </c>
      <c r="H79" s="2">
        <v>4</v>
      </c>
      <c r="I79" s="2">
        <v>3</v>
      </c>
      <c r="J79" s="2">
        <v>3</v>
      </c>
      <c r="K79" s="2">
        <v>3</v>
      </c>
      <c r="L79" s="2">
        <v>3</v>
      </c>
      <c r="M79" s="2">
        <v>3</v>
      </c>
      <c r="N79" s="2">
        <v>3</v>
      </c>
      <c r="O79" s="2">
        <v>4</v>
      </c>
      <c r="P79" s="2">
        <v>3</v>
      </c>
      <c r="Q79" s="2">
        <v>3</v>
      </c>
      <c r="R79" s="2">
        <v>3</v>
      </c>
      <c r="S79" s="2">
        <v>4</v>
      </c>
      <c r="T79" s="2">
        <v>4</v>
      </c>
      <c r="U79" s="2">
        <v>3</v>
      </c>
      <c r="V79" s="2">
        <v>3</v>
      </c>
      <c r="W79" s="3">
        <v>3</v>
      </c>
      <c r="X79">
        <f>SUM(Form_Responses1[[#This Row],[Aplikasi monitoring E-Parentsco mudah digunakan/ dioperasikan oleh wali santri]:[Karakter mandiri yang ditunjukkan anak saya saat ini telah sesuai dengan harapan saya sebagai orangtuanya]])</f>
        <v>68</v>
      </c>
      <c r="Y79">
        <f>SUM(Form_Responses1[[#This Row],[Aplikasi monitoring E-Parentsco mudah digunakan/ dioperasikan oleh wali santri]:[Aplikasi Parentsco memotivasi siswa untuk bersikap baik kepada teman dan tetangga]])</f>
        <v>29</v>
      </c>
      <c r="Z79">
        <f>SUM(Form_Responses1[[#This Row],[Aplikasi Parentsco memotivasi siswa untuk rajin mengaji Al-Qur’an dan berdoa]:[Aplikasi Parentsco memotivasi anak untuk rajin mencuci piringnya setelah makan ]])</f>
        <v>19</v>
      </c>
      <c r="AA79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79">
        <f>SUM(Form_Responses1[[#This Row],[Aplikasi monitoring E-Parentsco mudah digunakan/ dioperasikan oleh wali santri]:[Aplikasi Parentsco memotivasi siswa untuk rajin menunaikan sholat 5 waktu ]])</f>
        <v>42</v>
      </c>
      <c r="AC79">
        <f>SUM(Form_Responses1[[#This Row],[Aplikasi Parentsco mendorong anak untuk lebih mandiri dalam belajar]:[Karakter mandiri yang ditunjukkan anak saya saat ini telah sesuai dengan harapan saya sebagai orangtuanya]])</f>
        <v>26</v>
      </c>
    </row>
    <row r="80" spans="1:29" ht="12.5" x14ac:dyDescent="0.25">
      <c r="A80" s="4">
        <v>45852.785321342591</v>
      </c>
      <c r="B80" s="5" t="s">
        <v>117</v>
      </c>
      <c r="C80" s="5" t="s">
        <v>118</v>
      </c>
      <c r="D80" s="5">
        <v>3</v>
      </c>
      <c r="E80" s="5">
        <v>3</v>
      </c>
      <c r="F80" s="5">
        <v>3</v>
      </c>
      <c r="G80" s="5">
        <v>3</v>
      </c>
      <c r="H80" s="5">
        <v>3</v>
      </c>
      <c r="I80" s="5">
        <v>3</v>
      </c>
      <c r="J80" s="5">
        <v>3</v>
      </c>
      <c r="K80" s="5">
        <v>3</v>
      </c>
      <c r="L80" s="5">
        <v>3</v>
      </c>
      <c r="M80" s="5">
        <v>3</v>
      </c>
      <c r="N80" s="5">
        <v>3</v>
      </c>
      <c r="O80" s="5">
        <v>3</v>
      </c>
      <c r="P80" s="5">
        <v>3</v>
      </c>
      <c r="Q80" s="5">
        <v>3</v>
      </c>
      <c r="R80" s="5">
        <v>3</v>
      </c>
      <c r="S80" s="5">
        <v>3</v>
      </c>
      <c r="T80" s="5">
        <v>3</v>
      </c>
      <c r="U80" s="5">
        <v>3</v>
      </c>
      <c r="V80" s="5">
        <v>3</v>
      </c>
      <c r="W80" s="6">
        <v>3</v>
      </c>
      <c r="X80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80">
        <f>SUM(Form_Responses1[[#This Row],[Aplikasi monitoring E-Parentsco mudah digunakan/ dioperasikan oleh wali santri]:[Aplikasi Parentsco memotivasi siswa untuk bersikap baik kepada teman dan tetangga]])</f>
        <v>24</v>
      </c>
      <c r="Z80">
        <f>SUM(Form_Responses1[[#This Row],[Aplikasi Parentsco memotivasi siswa untuk rajin mengaji Al-Qur’an dan berdoa]:[Aplikasi Parentsco memotivasi anak untuk rajin mencuci piringnya setelah makan ]])</f>
        <v>18</v>
      </c>
      <c r="AA80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80">
        <f>SUM(Form_Responses1[[#This Row],[Aplikasi monitoring E-Parentsco mudah digunakan/ dioperasikan oleh wali santri]:[Aplikasi Parentsco memotivasi siswa untuk rajin menunaikan sholat 5 waktu ]])</f>
        <v>36</v>
      </c>
      <c r="AC80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81" spans="1:29" ht="12.5" x14ac:dyDescent="0.25">
      <c r="A81" s="1">
        <v>45852.786923460648</v>
      </c>
      <c r="B81" s="2" t="s">
        <v>119</v>
      </c>
      <c r="C81" s="2" t="s">
        <v>116</v>
      </c>
      <c r="D81" s="2">
        <v>3</v>
      </c>
      <c r="E81" s="2">
        <v>3</v>
      </c>
      <c r="F81" s="2">
        <v>3</v>
      </c>
      <c r="G81" s="2">
        <v>3</v>
      </c>
      <c r="H81" s="2">
        <v>3</v>
      </c>
      <c r="I81" s="2">
        <v>3</v>
      </c>
      <c r="J81" s="2">
        <v>3</v>
      </c>
      <c r="K81" s="2">
        <v>3</v>
      </c>
      <c r="L81" s="2">
        <v>3</v>
      </c>
      <c r="M81" s="2">
        <v>3</v>
      </c>
      <c r="N81" s="2">
        <v>3</v>
      </c>
      <c r="O81" s="2">
        <v>3</v>
      </c>
      <c r="P81" s="2">
        <v>3</v>
      </c>
      <c r="Q81" s="2">
        <v>3</v>
      </c>
      <c r="R81" s="2">
        <v>3</v>
      </c>
      <c r="S81" s="2">
        <v>3</v>
      </c>
      <c r="T81" s="2">
        <v>3</v>
      </c>
      <c r="U81" s="2">
        <v>3</v>
      </c>
      <c r="V81" s="2">
        <v>3</v>
      </c>
      <c r="W81" s="3">
        <v>3</v>
      </c>
      <c r="X81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81">
        <f>SUM(Form_Responses1[[#This Row],[Aplikasi monitoring E-Parentsco mudah digunakan/ dioperasikan oleh wali santri]:[Aplikasi Parentsco memotivasi siswa untuk bersikap baik kepada teman dan tetangga]])</f>
        <v>24</v>
      </c>
      <c r="Z81">
        <f>SUM(Form_Responses1[[#This Row],[Aplikasi Parentsco memotivasi siswa untuk rajin mengaji Al-Qur’an dan berdoa]:[Aplikasi Parentsco memotivasi anak untuk rajin mencuci piringnya setelah makan ]])</f>
        <v>18</v>
      </c>
      <c r="AA81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81">
        <f>SUM(Form_Responses1[[#This Row],[Aplikasi monitoring E-Parentsco mudah digunakan/ dioperasikan oleh wali santri]:[Aplikasi Parentsco memotivasi siswa untuk rajin menunaikan sholat 5 waktu ]])</f>
        <v>36</v>
      </c>
      <c r="AC81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82" spans="1:29" ht="12.5" x14ac:dyDescent="0.25">
      <c r="A82" s="4">
        <v>45852.796967951392</v>
      </c>
      <c r="B82" s="5" t="s">
        <v>120</v>
      </c>
      <c r="C82" s="5" t="s">
        <v>116</v>
      </c>
      <c r="D82" s="5">
        <v>3</v>
      </c>
      <c r="E82" s="5">
        <v>4</v>
      </c>
      <c r="F82" s="5">
        <v>4</v>
      </c>
      <c r="G82" s="5">
        <v>3</v>
      </c>
      <c r="H82" s="5">
        <v>3</v>
      </c>
      <c r="I82" s="5">
        <v>3</v>
      </c>
      <c r="J82" s="5">
        <v>3</v>
      </c>
      <c r="K82" s="5">
        <v>3</v>
      </c>
      <c r="L82" s="5">
        <v>4</v>
      </c>
      <c r="M82" s="5">
        <v>4</v>
      </c>
      <c r="N82" s="5">
        <v>3</v>
      </c>
      <c r="O82" s="5">
        <v>4</v>
      </c>
      <c r="P82" s="5">
        <v>4</v>
      </c>
      <c r="Q82" s="5">
        <v>4</v>
      </c>
      <c r="R82" s="5">
        <v>4</v>
      </c>
      <c r="S82" s="5">
        <v>4</v>
      </c>
      <c r="T82" s="5">
        <v>4</v>
      </c>
      <c r="U82" s="5">
        <v>4</v>
      </c>
      <c r="V82" s="5">
        <v>4</v>
      </c>
      <c r="W82" s="6">
        <v>3</v>
      </c>
      <c r="X82">
        <f>SUM(Form_Responses1[[#This Row],[Aplikasi monitoring E-Parentsco mudah digunakan/ dioperasikan oleh wali santri]:[Karakter mandiri yang ditunjukkan anak saya saat ini telah sesuai dengan harapan saya sebagai orangtuanya]])</f>
        <v>72</v>
      </c>
      <c r="Y82">
        <f>SUM(Form_Responses1[[#This Row],[Aplikasi monitoring E-Parentsco mudah digunakan/ dioperasikan oleh wali santri]:[Aplikasi Parentsco memotivasi siswa untuk bersikap baik kepada teman dan tetangga]])</f>
        <v>26</v>
      </c>
      <c r="Z82">
        <f>SUM(Form_Responses1[[#This Row],[Aplikasi Parentsco memotivasi siswa untuk rajin mengaji Al-Qur’an dan berdoa]:[Aplikasi Parentsco memotivasi anak untuk rajin mencuci piringnya setelah makan ]])</f>
        <v>23</v>
      </c>
      <c r="AA82">
        <f>SUM(Form_Responses1[[#This Row],[Aplikasi Parentsco memotivasi anak untuk rajin membersihkan kamarnya sebelum berangkat ke sekolah ]:[Karakter mandiri yang ditunjukkan anak saya saat ini telah sesuai dengan harapan saya sebagai orangtuanya]])</f>
        <v>23</v>
      </c>
      <c r="AB82">
        <f>SUM(Form_Responses1[[#This Row],[Aplikasi monitoring E-Parentsco mudah digunakan/ dioperasikan oleh wali santri]:[Aplikasi Parentsco memotivasi siswa untuk rajin menunaikan sholat 5 waktu ]])</f>
        <v>41</v>
      </c>
      <c r="AC82">
        <f>SUM(Form_Responses1[[#This Row],[Aplikasi Parentsco mendorong anak untuk lebih mandiri dalam belajar]:[Karakter mandiri yang ditunjukkan anak saya saat ini telah sesuai dengan harapan saya sebagai orangtuanya]])</f>
        <v>31</v>
      </c>
    </row>
    <row r="83" spans="1:29" ht="12.5" x14ac:dyDescent="0.25">
      <c r="A83" s="1">
        <v>45852.800545821759</v>
      </c>
      <c r="B83" s="2" t="s">
        <v>121</v>
      </c>
      <c r="C83" s="2" t="s">
        <v>118</v>
      </c>
      <c r="D83" s="2">
        <v>3</v>
      </c>
      <c r="E83" s="2">
        <v>3</v>
      </c>
      <c r="F83" s="2">
        <v>3</v>
      </c>
      <c r="G83" s="2">
        <v>3</v>
      </c>
      <c r="H83" s="2">
        <v>3</v>
      </c>
      <c r="I83" s="2">
        <v>3</v>
      </c>
      <c r="J83" s="2">
        <v>3</v>
      </c>
      <c r="K83" s="2">
        <v>3</v>
      </c>
      <c r="L83" s="2">
        <v>4</v>
      </c>
      <c r="M83" s="2">
        <v>3</v>
      </c>
      <c r="N83" s="2">
        <v>3</v>
      </c>
      <c r="O83" s="2">
        <v>4</v>
      </c>
      <c r="P83" s="2">
        <v>3</v>
      </c>
      <c r="Q83" s="2">
        <v>4</v>
      </c>
      <c r="R83" s="2">
        <v>4</v>
      </c>
      <c r="S83" s="2">
        <v>3</v>
      </c>
      <c r="T83" s="2">
        <v>4</v>
      </c>
      <c r="U83" s="2">
        <v>3</v>
      </c>
      <c r="V83" s="2">
        <v>4</v>
      </c>
      <c r="W83" s="3">
        <v>3</v>
      </c>
      <c r="X83">
        <f>SUM(Form_Responses1[[#This Row],[Aplikasi monitoring E-Parentsco mudah digunakan/ dioperasikan oleh wali santri]:[Karakter mandiri yang ditunjukkan anak saya saat ini telah sesuai dengan harapan saya sebagai orangtuanya]])</f>
        <v>66</v>
      </c>
      <c r="Y83">
        <f>SUM(Form_Responses1[[#This Row],[Aplikasi monitoring E-Parentsco mudah digunakan/ dioperasikan oleh wali santri]:[Aplikasi Parentsco memotivasi siswa untuk bersikap baik kepada teman dan tetangga]])</f>
        <v>24</v>
      </c>
      <c r="Z83">
        <f>SUM(Form_Responses1[[#This Row],[Aplikasi Parentsco memotivasi siswa untuk rajin mengaji Al-Qur’an dan berdoa]:[Aplikasi Parentsco memotivasi anak untuk rajin mencuci piringnya setelah makan ]])</f>
        <v>21</v>
      </c>
      <c r="AA83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83">
        <f>SUM(Form_Responses1[[#This Row],[Aplikasi monitoring E-Parentsco mudah digunakan/ dioperasikan oleh wali santri]:[Aplikasi Parentsco memotivasi siswa untuk rajin menunaikan sholat 5 waktu ]])</f>
        <v>38</v>
      </c>
      <c r="AC83">
        <f>SUM(Form_Responses1[[#This Row],[Aplikasi Parentsco mendorong anak untuk lebih mandiri dalam belajar]:[Karakter mandiri yang ditunjukkan anak saya saat ini telah sesuai dengan harapan saya sebagai orangtuanya]])</f>
        <v>28</v>
      </c>
    </row>
    <row r="84" spans="1:29" ht="12.5" x14ac:dyDescent="0.25">
      <c r="A84" s="4">
        <v>45852.802054988424</v>
      </c>
      <c r="B84" s="5" t="s">
        <v>122</v>
      </c>
      <c r="C84" s="5" t="s">
        <v>46</v>
      </c>
      <c r="D84" s="5">
        <v>3</v>
      </c>
      <c r="E84" s="5">
        <v>4</v>
      </c>
      <c r="F84" s="5">
        <v>1</v>
      </c>
      <c r="G84" s="5">
        <v>4</v>
      </c>
      <c r="H84" s="5">
        <v>4</v>
      </c>
      <c r="I84" s="5">
        <v>4</v>
      </c>
      <c r="J84" s="5">
        <v>4</v>
      </c>
      <c r="K84" s="5">
        <v>4</v>
      </c>
      <c r="L84" s="5">
        <v>4</v>
      </c>
      <c r="M84" s="5">
        <v>4</v>
      </c>
      <c r="N84" s="5">
        <v>4</v>
      </c>
      <c r="O84" s="5">
        <v>4</v>
      </c>
      <c r="P84" s="5">
        <v>4</v>
      </c>
      <c r="Q84" s="5">
        <v>4</v>
      </c>
      <c r="R84" s="5">
        <v>4</v>
      </c>
      <c r="S84" s="5">
        <v>4</v>
      </c>
      <c r="T84" s="5">
        <v>4</v>
      </c>
      <c r="U84" s="5">
        <v>4</v>
      </c>
      <c r="V84" s="5">
        <v>4</v>
      </c>
      <c r="W84" s="6">
        <v>4</v>
      </c>
      <c r="X84">
        <f>SUM(Form_Responses1[[#This Row],[Aplikasi monitoring E-Parentsco mudah digunakan/ dioperasikan oleh wali santri]:[Karakter mandiri yang ditunjukkan anak saya saat ini telah sesuai dengan harapan saya sebagai orangtuanya]])</f>
        <v>76</v>
      </c>
      <c r="Y84">
        <f>SUM(Form_Responses1[[#This Row],[Aplikasi monitoring E-Parentsco mudah digunakan/ dioperasikan oleh wali santri]:[Aplikasi Parentsco memotivasi siswa untuk bersikap baik kepada teman dan tetangga]])</f>
        <v>28</v>
      </c>
      <c r="Z84">
        <f>SUM(Form_Responses1[[#This Row],[Aplikasi Parentsco memotivasi siswa untuk rajin mengaji Al-Qur’an dan berdoa]:[Aplikasi Parentsco memotivasi anak untuk rajin mencuci piringnya setelah makan ]])</f>
        <v>24</v>
      </c>
      <c r="AA84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84">
        <f>SUM(Form_Responses1[[#This Row],[Aplikasi monitoring E-Parentsco mudah digunakan/ dioperasikan oleh wali santri]:[Aplikasi Parentsco memotivasi siswa untuk rajin menunaikan sholat 5 waktu ]])</f>
        <v>44</v>
      </c>
      <c r="AC84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85" spans="1:29" ht="12.5" x14ac:dyDescent="0.25">
      <c r="A85" s="1">
        <v>45852.807001435183</v>
      </c>
      <c r="B85" s="2" t="s">
        <v>123</v>
      </c>
      <c r="C85" s="2" t="s">
        <v>84</v>
      </c>
      <c r="D85" s="2">
        <v>4</v>
      </c>
      <c r="E85" s="2">
        <v>4</v>
      </c>
      <c r="F85" s="2">
        <v>4</v>
      </c>
      <c r="G85" s="2">
        <v>4</v>
      </c>
      <c r="H85" s="2">
        <v>4</v>
      </c>
      <c r="I85" s="2">
        <v>4</v>
      </c>
      <c r="J85" s="2">
        <v>4</v>
      </c>
      <c r="K85" s="2">
        <v>4</v>
      </c>
      <c r="L85" s="2">
        <v>4</v>
      </c>
      <c r="M85" s="2">
        <v>4</v>
      </c>
      <c r="N85" s="2">
        <v>3</v>
      </c>
      <c r="O85" s="2">
        <v>4</v>
      </c>
      <c r="P85" s="2">
        <v>4</v>
      </c>
      <c r="Q85" s="2">
        <v>4</v>
      </c>
      <c r="R85" s="2">
        <v>4</v>
      </c>
      <c r="S85" s="2">
        <v>3</v>
      </c>
      <c r="T85" s="2">
        <v>4</v>
      </c>
      <c r="U85" s="2">
        <v>4</v>
      </c>
      <c r="V85" s="2">
        <v>4</v>
      </c>
      <c r="W85" s="3">
        <v>3</v>
      </c>
      <c r="X85">
        <f>SUM(Form_Responses1[[#This Row],[Aplikasi monitoring E-Parentsco mudah digunakan/ dioperasikan oleh wali santri]:[Karakter mandiri yang ditunjukkan anak saya saat ini telah sesuai dengan harapan saya sebagai orangtuanya]])</f>
        <v>77</v>
      </c>
      <c r="Y85">
        <f>SUM(Form_Responses1[[#This Row],[Aplikasi monitoring E-Parentsco mudah digunakan/ dioperasikan oleh wali santri]:[Aplikasi Parentsco memotivasi siswa untuk bersikap baik kepada teman dan tetangga]])</f>
        <v>32</v>
      </c>
      <c r="Z85">
        <f>SUM(Form_Responses1[[#This Row],[Aplikasi Parentsco memotivasi siswa untuk rajin mengaji Al-Qur’an dan berdoa]:[Aplikasi Parentsco memotivasi anak untuk rajin mencuci piringnya setelah makan ]])</f>
        <v>23</v>
      </c>
      <c r="AA85">
        <f>SUM(Form_Responses1[[#This Row],[Aplikasi Parentsco memotivasi anak untuk rajin membersihkan kamarnya sebelum berangkat ke sekolah ]:[Karakter mandiri yang ditunjukkan anak saya saat ini telah sesuai dengan harapan saya sebagai orangtuanya]])</f>
        <v>22</v>
      </c>
      <c r="AB85">
        <f>SUM(Form_Responses1[[#This Row],[Aplikasi monitoring E-Parentsco mudah digunakan/ dioperasikan oleh wali santri]:[Aplikasi Parentsco memotivasi siswa untuk rajin menunaikan sholat 5 waktu ]])</f>
        <v>47</v>
      </c>
      <c r="AC85">
        <f>SUM(Form_Responses1[[#This Row],[Aplikasi Parentsco mendorong anak untuk lebih mandiri dalam belajar]:[Karakter mandiri yang ditunjukkan anak saya saat ini telah sesuai dengan harapan saya sebagai orangtuanya]])</f>
        <v>30</v>
      </c>
    </row>
    <row r="86" spans="1:29" ht="12.5" x14ac:dyDescent="0.25">
      <c r="A86" s="4">
        <v>45852.815665347225</v>
      </c>
      <c r="B86" s="5" t="s">
        <v>124</v>
      </c>
      <c r="C86" s="5" t="s">
        <v>65</v>
      </c>
      <c r="D86" s="5">
        <v>4</v>
      </c>
      <c r="E86" s="5">
        <v>4</v>
      </c>
      <c r="F86" s="5">
        <v>4</v>
      </c>
      <c r="G86" s="5">
        <v>4</v>
      </c>
      <c r="H86" s="5">
        <v>4</v>
      </c>
      <c r="I86" s="5">
        <v>4</v>
      </c>
      <c r="J86" s="5">
        <v>4</v>
      </c>
      <c r="K86" s="5">
        <v>4</v>
      </c>
      <c r="L86" s="5">
        <v>4</v>
      </c>
      <c r="M86" s="5">
        <v>4</v>
      </c>
      <c r="N86" s="5">
        <v>4</v>
      </c>
      <c r="O86" s="5">
        <v>4</v>
      </c>
      <c r="P86" s="5">
        <v>4</v>
      </c>
      <c r="Q86" s="5">
        <v>4</v>
      </c>
      <c r="R86" s="5">
        <v>4</v>
      </c>
      <c r="S86" s="5">
        <v>4</v>
      </c>
      <c r="T86" s="5">
        <v>4</v>
      </c>
      <c r="U86" s="5">
        <v>4</v>
      </c>
      <c r="V86" s="5">
        <v>4</v>
      </c>
      <c r="W86" s="6">
        <v>4</v>
      </c>
      <c r="X86">
        <f>SUM(Form_Responses1[[#This Row],[Aplikasi monitoring E-Parentsco mudah digunakan/ dioperasikan oleh wali santri]:[Karakter mandiri yang ditunjukkan anak saya saat ini telah sesuai dengan harapan saya sebagai orangtuanya]])</f>
        <v>80</v>
      </c>
      <c r="Y86">
        <f>SUM(Form_Responses1[[#This Row],[Aplikasi monitoring E-Parentsco mudah digunakan/ dioperasikan oleh wali santri]:[Aplikasi Parentsco memotivasi siswa untuk bersikap baik kepada teman dan tetangga]])</f>
        <v>32</v>
      </c>
      <c r="Z86">
        <f>SUM(Form_Responses1[[#This Row],[Aplikasi Parentsco memotivasi siswa untuk rajin mengaji Al-Qur’an dan berdoa]:[Aplikasi Parentsco memotivasi anak untuk rajin mencuci piringnya setelah makan ]])</f>
        <v>24</v>
      </c>
      <c r="AA86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86">
        <f>SUM(Form_Responses1[[#This Row],[Aplikasi monitoring E-Parentsco mudah digunakan/ dioperasikan oleh wali santri]:[Aplikasi Parentsco memotivasi siswa untuk rajin menunaikan sholat 5 waktu ]])</f>
        <v>48</v>
      </c>
      <c r="AC86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87" spans="1:29" ht="12.5" x14ac:dyDescent="0.25">
      <c r="A87" s="1">
        <v>45852.818509803241</v>
      </c>
      <c r="B87" s="2" t="s">
        <v>125</v>
      </c>
      <c r="C87" s="2" t="s">
        <v>65</v>
      </c>
      <c r="D87" s="2">
        <v>4</v>
      </c>
      <c r="E87" s="2">
        <v>4</v>
      </c>
      <c r="F87" s="2">
        <v>4</v>
      </c>
      <c r="G87" s="2">
        <v>4</v>
      </c>
      <c r="H87" s="2">
        <v>2</v>
      </c>
      <c r="I87" s="2">
        <v>4</v>
      </c>
      <c r="J87" s="2">
        <v>4</v>
      </c>
      <c r="K87" s="2">
        <v>4</v>
      </c>
      <c r="L87" s="2">
        <v>4</v>
      </c>
      <c r="M87" s="2">
        <v>4</v>
      </c>
      <c r="N87" s="2">
        <v>2</v>
      </c>
      <c r="O87" s="2">
        <v>4</v>
      </c>
      <c r="P87" s="2">
        <v>4</v>
      </c>
      <c r="Q87" s="2">
        <v>4</v>
      </c>
      <c r="R87" s="2">
        <v>4</v>
      </c>
      <c r="S87" s="2">
        <v>4</v>
      </c>
      <c r="T87" s="2">
        <v>4</v>
      </c>
      <c r="U87" s="2">
        <v>4</v>
      </c>
      <c r="V87" s="2">
        <v>4</v>
      </c>
      <c r="W87" s="3">
        <v>2</v>
      </c>
      <c r="X87">
        <f>SUM(Form_Responses1[[#This Row],[Aplikasi monitoring E-Parentsco mudah digunakan/ dioperasikan oleh wali santri]:[Karakter mandiri yang ditunjukkan anak saya saat ini telah sesuai dengan harapan saya sebagai orangtuanya]])</f>
        <v>74</v>
      </c>
      <c r="Y87">
        <f>SUM(Form_Responses1[[#This Row],[Aplikasi monitoring E-Parentsco mudah digunakan/ dioperasikan oleh wali santri]:[Aplikasi Parentsco memotivasi siswa untuk bersikap baik kepada teman dan tetangga]])</f>
        <v>30</v>
      </c>
      <c r="Z87">
        <f>SUM(Form_Responses1[[#This Row],[Aplikasi Parentsco memotivasi siswa untuk rajin mengaji Al-Qur’an dan berdoa]:[Aplikasi Parentsco memotivasi anak untuk rajin mencuci piringnya setelah makan ]])</f>
        <v>22</v>
      </c>
      <c r="AA87">
        <f>SUM(Form_Responses1[[#This Row],[Aplikasi Parentsco memotivasi anak untuk rajin membersihkan kamarnya sebelum berangkat ke sekolah ]:[Karakter mandiri yang ditunjukkan anak saya saat ini telah sesuai dengan harapan saya sebagai orangtuanya]])</f>
        <v>22</v>
      </c>
      <c r="AB87">
        <f>SUM(Form_Responses1[[#This Row],[Aplikasi monitoring E-Parentsco mudah digunakan/ dioperasikan oleh wali santri]:[Aplikasi Parentsco memotivasi siswa untuk rajin menunaikan sholat 5 waktu ]])</f>
        <v>44</v>
      </c>
      <c r="AC87">
        <f>SUM(Form_Responses1[[#This Row],[Aplikasi Parentsco mendorong anak untuk lebih mandiri dalam belajar]:[Karakter mandiri yang ditunjukkan anak saya saat ini telah sesuai dengan harapan saya sebagai orangtuanya]])</f>
        <v>30</v>
      </c>
    </row>
    <row r="88" spans="1:29" ht="12.5" x14ac:dyDescent="0.25">
      <c r="A88" s="4">
        <v>45852.830249976847</v>
      </c>
      <c r="B88" s="5" t="s">
        <v>126</v>
      </c>
      <c r="C88" s="5" t="s">
        <v>44</v>
      </c>
      <c r="D88" s="5">
        <v>3</v>
      </c>
      <c r="E88" s="5">
        <v>3</v>
      </c>
      <c r="F88" s="5">
        <v>3</v>
      </c>
      <c r="G88" s="5">
        <v>4</v>
      </c>
      <c r="H88" s="5">
        <v>3</v>
      </c>
      <c r="I88" s="5">
        <v>3</v>
      </c>
      <c r="J88" s="5">
        <v>4</v>
      </c>
      <c r="K88" s="5">
        <v>3</v>
      </c>
      <c r="L88" s="5">
        <v>3</v>
      </c>
      <c r="M88" s="5">
        <v>3</v>
      </c>
      <c r="N88" s="5">
        <v>2</v>
      </c>
      <c r="O88" s="5">
        <v>3</v>
      </c>
      <c r="P88" s="5">
        <v>3</v>
      </c>
      <c r="Q88" s="5">
        <v>3</v>
      </c>
      <c r="R88" s="5">
        <v>3</v>
      </c>
      <c r="S88" s="5">
        <v>2</v>
      </c>
      <c r="T88" s="5">
        <v>3</v>
      </c>
      <c r="U88" s="5">
        <v>2</v>
      </c>
      <c r="V88" s="5">
        <v>3</v>
      </c>
      <c r="W88" s="6">
        <v>3</v>
      </c>
      <c r="X88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88">
        <f>SUM(Form_Responses1[[#This Row],[Aplikasi monitoring E-Parentsco mudah digunakan/ dioperasikan oleh wali santri]:[Aplikasi Parentsco memotivasi siswa untuk bersikap baik kepada teman dan tetangga]])</f>
        <v>26</v>
      </c>
      <c r="Z88">
        <f>SUM(Form_Responses1[[#This Row],[Aplikasi Parentsco memotivasi siswa untuk rajin mengaji Al-Qur’an dan berdoa]:[Aplikasi Parentsco memotivasi anak untuk rajin mencuci piringnya setelah makan ]])</f>
        <v>17</v>
      </c>
      <c r="AA88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88">
        <f>SUM(Form_Responses1[[#This Row],[Aplikasi monitoring E-Parentsco mudah digunakan/ dioperasikan oleh wali santri]:[Aplikasi Parentsco memotivasi siswa untuk rajin menunaikan sholat 5 waktu ]])</f>
        <v>37</v>
      </c>
      <c r="AC88">
        <f>SUM(Form_Responses1[[#This Row],[Aplikasi Parentsco mendorong anak untuk lebih mandiri dalam belajar]:[Karakter mandiri yang ditunjukkan anak saya saat ini telah sesuai dengan harapan saya sebagai orangtuanya]])</f>
        <v>22</v>
      </c>
    </row>
    <row r="89" spans="1:29" ht="12.5" x14ac:dyDescent="0.25">
      <c r="A89" s="1">
        <v>45852.835869490737</v>
      </c>
      <c r="B89" s="2" t="s">
        <v>127</v>
      </c>
      <c r="C89" s="2" t="s">
        <v>49</v>
      </c>
      <c r="D89" s="2">
        <v>4</v>
      </c>
      <c r="E89" s="2">
        <v>4</v>
      </c>
      <c r="F89" s="2">
        <v>4</v>
      </c>
      <c r="G89" s="2">
        <v>4</v>
      </c>
      <c r="H89" s="2">
        <v>4</v>
      </c>
      <c r="I89" s="2">
        <v>4</v>
      </c>
      <c r="J89" s="2">
        <v>4</v>
      </c>
      <c r="K89" s="2">
        <v>4</v>
      </c>
      <c r="L89" s="2">
        <v>4</v>
      </c>
      <c r="M89" s="2">
        <v>4</v>
      </c>
      <c r="N89" s="2">
        <v>4</v>
      </c>
      <c r="O89" s="2">
        <v>4</v>
      </c>
      <c r="P89" s="2">
        <v>4</v>
      </c>
      <c r="Q89" s="2">
        <v>4</v>
      </c>
      <c r="R89" s="2">
        <v>4</v>
      </c>
      <c r="S89" s="2">
        <v>4</v>
      </c>
      <c r="T89" s="2">
        <v>4</v>
      </c>
      <c r="U89" s="2">
        <v>4</v>
      </c>
      <c r="V89" s="2">
        <v>4</v>
      </c>
      <c r="W89" s="3">
        <v>4</v>
      </c>
      <c r="X89">
        <f>SUM(Form_Responses1[[#This Row],[Aplikasi monitoring E-Parentsco mudah digunakan/ dioperasikan oleh wali santri]:[Karakter mandiri yang ditunjukkan anak saya saat ini telah sesuai dengan harapan saya sebagai orangtuanya]])</f>
        <v>80</v>
      </c>
      <c r="Y89">
        <f>SUM(Form_Responses1[[#This Row],[Aplikasi monitoring E-Parentsco mudah digunakan/ dioperasikan oleh wali santri]:[Aplikasi Parentsco memotivasi siswa untuk bersikap baik kepada teman dan tetangga]])</f>
        <v>32</v>
      </c>
      <c r="Z89">
        <f>SUM(Form_Responses1[[#This Row],[Aplikasi Parentsco memotivasi siswa untuk rajin mengaji Al-Qur’an dan berdoa]:[Aplikasi Parentsco memotivasi anak untuk rajin mencuci piringnya setelah makan ]])</f>
        <v>24</v>
      </c>
      <c r="AA89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89">
        <f>SUM(Form_Responses1[[#This Row],[Aplikasi monitoring E-Parentsco mudah digunakan/ dioperasikan oleh wali santri]:[Aplikasi Parentsco memotivasi siswa untuk rajin menunaikan sholat 5 waktu ]])</f>
        <v>48</v>
      </c>
      <c r="AC89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90" spans="1:29" ht="12.5" x14ac:dyDescent="0.25">
      <c r="A90" s="4">
        <v>45852.836153101853</v>
      </c>
      <c r="B90" s="5" t="s">
        <v>128</v>
      </c>
      <c r="C90" s="5" t="s">
        <v>44</v>
      </c>
      <c r="D90" s="5">
        <v>3</v>
      </c>
      <c r="E90" s="5">
        <v>4</v>
      </c>
      <c r="F90" s="5">
        <v>4</v>
      </c>
      <c r="G90" s="5">
        <v>4</v>
      </c>
      <c r="H90" s="5">
        <v>4</v>
      </c>
      <c r="I90" s="5">
        <v>3</v>
      </c>
      <c r="J90" s="5">
        <v>4</v>
      </c>
      <c r="K90" s="5">
        <v>4</v>
      </c>
      <c r="L90" s="5">
        <v>4</v>
      </c>
      <c r="M90" s="5">
        <v>4</v>
      </c>
      <c r="N90" s="5">
        <v>4</v>
      </c>
      <c r="O90" s="5">
        <v>4</v>
      </c>
      <c r="P90" s="5">
        <v>4</v>
      </c>
      <c r="Q90" s="5">
        <v>4</v>
      </c>
      <c r="R90" s="5">
        <v>3</v>
      </c>
      <c r="S90" s="5">
        <v>3</v>
      </c>
      <c r="T90" s="5">
        <v>4</v>
      </c>
      <c r="U90" s="5">
        <v>4</v>
      </c>
      <c r="V90" s="5">
        <v>3</v>
      </c>
      <c r="W90" s="6">
        <v>4</v>
      </c>
      <c r="X90">
        <f>SUM(Form_Responses1[[#This Row],[Aplikasi monitoring E-Parentsco mudah digunakan/ dioperasikan oleh wali santri]:[Karakter mandiri yang ditunjukkan anak saya saat ini telah sesuai dengan harapan saya sebagai orangtuanya]])</f>
        <v>75</v>
      </c>
      <c r="Y90">
        <f>SUM(Form_Responses1[[#This Row],[Aplikasi monitoring E-Parentsco mudah digunakan/ dioperasikan oleh wali santri]:[Aplikasi Parentsco memotivasi siswa untuk bersikap baik kepada teman dan tetangga]])</f>
        <v>30</v>
      </c>
      <c r="Z90">
        <f>SUM(Form_Responses1[[#This Row],[Aplikasi Parentsco memotivasi siswa untuk rajin mengaji Al-Qur’an dan berdoa]:[Aplikasi Parentsco memotivasi anak untuk rajin mencuci piringnya setelah makan ]])</f>
        <v>24</v>
      </c>
      <c r="AA90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90">
        <f>SUM(Form_Responses1[[#This Row],[Aplikasi monitoring E-Parentsco mudah digunakan/ dioperasikan oleh wali santri]:[Aplikasi Parentsco memotivasi siswa untuk rajin menunaikan sholat 5 waktu ]])</f>
        <v>46</v>
      </c>
      <c r="AC90">
        <f>SUM(Form_Responses1[[#This Row],[Aplikasi Parentsco mendorong anak untuk lebih mandiri dalam belajar]:[Karakter mandiri yang ditunjukkan anak saya saat ini telah sesuai dengan harapan saya sebagai orangtuanya]])</f>
        <v>29</v>
      </c>
    </row>
    <row r="91" spans="1:29" ht="12.5" x14ac:dyDescent="0.25">
      <c r="A91" s="1">
        <v>45852.841681412036</v>
      </c>
      <c r="B91" s="2" t="s">
        <v>129</v>
      </c>
      <c r="C91" s="2" t="s">
        <v>118</v>
      </c>
      <c r="D91" s="2">
        <v>2</v>
      </c>
      <c r="E91" s="2">
        <v>3</v>
      </c>
      <c r="F91" s="2">
        <v>2</v>
      </c>
      <c r="G91" s="2">
        <v>3</v>
      </c>
      <c r="H91" s="2">
        <v>3</v>
      </c>
      <c r="I91" s="2">
        <v>3</v>
      </c>
      <c r="J91" s="2">
        <v>3</v>
      </c>
      <c r="K91" s="2">
        <v>3</v>
      </c>
      <c r="L91" s="2">
        <v>3</v>
      </c>
      <c r="M91" s="2">
        <v>3</v>
      </c>
      <c r="N91" s="2">
        <v>3</v>
      </c>
      <c r="O91" s="2">
        <v>3</v>
      </c>
      <c r="P91" s="2">
        <v>3</v>
      </c>
      <c r="Q91" s="2">
        <v>3</v>
      </c>
      <c r="R91" s="2">
        <v>3</v>
      </c>
      <c r="S91" s="2">
        <v>3</v>
      </c>
      <c r="T91" s="2">
        <v>3</v>
      </c>
      <c r="U91" s="2">
        <v>3</v>
      </c>
      <c r="V91" s="2">
        <v>3</v>
      </c>
      <c r="W91" s="3">
        <v>3</v>
      </c>
      <c r="X91">
        <f>SUM(Form_Responses1[[#This Row],[Aplikasi monitoring E-Parentsco mudah digunakan/ dioperasikan oleh wali santri]:[Karakter mandiri yang ditunjukkan anak saya saat ini telah sesuai dengan harapan saya sebagai orangtuanya]])</f>
        <v>58</v>
      </c>
      <c r="Y91">
        <f>SUM(Form_Responses1[[#This Row],[Aplikasi monitoring E-Parentsco mudah digunakan/ dioperasikan oleh wali santri]:[Aplikasi Parentsco memotivasi siswa untuk bersikap baik kepada teman dan tetangga]])</f>
        <v>22</v>
      </c>
      <c r="Z91">
        <f>SUM(Form_Responses1[[#This Row],[Aplikasi Parentsco memotivasi siswa untuk rajin mengaji Al-Qur’an dan berdoa]:[Aplikasi Parentsco memotivasi anak untuk rajin mencuci piringnya setelah makan ]])</f>
        <v>18</v>
      </c>
      <c r="AA91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91">
        <f>SUM(Form_Responses1[[#This Row],[Aplikasi monitoring E-Parentsco mudah digunakan/ dioperasikan oleh wali santri]:[Aplikasi Parentsco memotivasi siswa untuk rajin menunaikan sholat 5 waktu ]])</f>
        <v>34</v>
      </c>
      <c r="AC91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92" spans="1:29" ht="12.5" x14ac:dyDescent="0.25">
      <c r="A92" s="4">
        <v>45852.866030104167</v>
      </c>
      <c r="B92" s="5" t="s">
        <v>130</v>
      </c>
      <c r="C92" s="5" t="s">
        <v>65</v>
      </c>
      <c r="D92" s="5">
        <v>3</v>
      </c>
      <c r="E92" s="5">
        <v>3</v>
      </c>
      <c r="F92" s="5">
        <v>3</v>
      </c>
      <c r="G92" s="5">
        <v>3</v>
      </c>
      <c r="H92" s="5">
        <v>3</v>
      </c>
      <c r="I92" s="5">
        <v>3</v>
      </c>
      <c r="J92" s="5">
        <v>3</v>
      </c>
      <c r="K92" s="5">
        <v>3</v>
      </c>
      <c r="L92" s="5">
        <v>3</v>
      </c>
      <c r="M92" s="5">
        <v>3</v>
      </c>
      <c r="N92" s="5">
        <v>3</v>
      </c>
      <c r="O92" s="5">
        <v>3</v>
      </c>
      <c r="P92" s="5">
        <v>3</v>
      </c>
      <c r="Q92" s="5">
        <v>3</v>
      </c>
      <c r="R92" s="5">
        <v>3</v>
      </c>
      <c r="S92" s="5">
        <v>3</v>
      </c>
      <c r="T92" s="5">
        <v>3</v>
      </c>
      <c r="U92" s="5">
        <v>3</v>
      </c>
      <c r="V92" s="5">
        <v>3</v>
      </c>
      <c r="W92" s="6">
        <v>3</v>
      </c>
      <c r="X92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92">
        <f>SUM(Form_Responses1[[#This Row],[Aplikasi monitoring E-Parentsco mudah digunakan/ dioperasikan oleh wali santri]:[Aplikasi Parentsco memotivasi siswa untuk bersikap baik kepada teman dan tetangga]])</f>
        <v>24</v>
      </c>
      <c r="Z92">
        <f>SUM(Form_Responses1[[#This Row],[Aplikasi Parentsco memotivasi siswa untuk rajin mengaji Al-Qur’an dan berdoa]:[Aplikasi Parentsco memotivasi anak untuk rajin mencuci piringnya setelah makan ]])</f>
        <v>18</v>
      </c>
      <c r="AA92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92">
        <f>SUM(Form_Responses1[[#This Row],[Aplikasi monitoring E-Parentsco mudah digunakan/ dioperasikan oleh wali santri]:[Aplikasi Parentsco memotivasi siswa untuk rajin menunaikan sholat 5 waktu ]])</f>
        <v>36</v>
      </c>
      <c r="AC92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93" spans="1:29" ht="12.5" x14ac:dyDescent="0.25">
      <c r="A93" s="1">
        <v>45852.926212534723</v>
      </c>
      <c r="B93" s="2" t="s">
        <v>131</v>
      </c>
      <c r="C93" s="2" t="s">
        <v>44</v>
      </c>
      <c r="D93" s="2">
        <v>3</v>
      </c>
      <c r="E93" s="2">
        <v>2</v>
      </c>
      <c r="F93" s="2">
        <v>3</v>
      </c>
      <c r="G93" s="2">
        <v>3</v>
      </c>
      <c r="H93" s="2">
        <v>3</v>
      </c>
      <c r="I93" s="2">
        <v>3</v>
      </c>
      <c r="J93" s="2">
        <v>3</v>
      </c>
      <c r="K93" s="2">
        <v>3</v>
      </c>
      <c r="L93" s="2">
        <v>3</v>
      </c>
      <c r="M93" s="2">
        <v>3</v>
      </c>
      <c r="N93" s="2">
        <v>3</v>
      </c>
      <c r="O93" s="2">
        <v>3</v>
      </c>
      <c r="P93" s="2">
        <v>3</v>
      </c>
      <c r="Q93" s="2">
        <v>3</v>
      </c>
      <c r="R93" s="2">
        <v>3</v>
      </c>
      <c r="S93" s="2">
        <v>3</v>
      </c>
      <c r="T93" s="2">
        <v>3</v>
      </c>
      <c r="U93" s="2">
        <v>3</v>
      </c>
      <c r="V93" s="2">
        <v>3</v>
      </c>
      <c r="W93" s="3">
        <v>3</v>
      </c>
      <c r="X93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93">
        <f>SUM(Form_Responses1[[#This Row],[Aplikasi monitoring E-Parentsco mudah digunakan/ dioperasikan oleh wali santri]:[Aplikasi Parentsco memotivasi siswa untuk bersikap baik kepada teman dan tetangga]])</f>
        <v>23</v>
      </c>
      <c r="Z93">
        <f>SUM(Form_Responses1[[#This Row],[Aplikasi Parentsco memotivasi siswa untuk rajin mengaji Al-Qur’an dan berdoa]:[Aplikasi Parentsco memotivasi anak untuk rajin mencuci piringnya setelah makan ]])</f>
        <v>18</v>
      </c>
      <c r="AA93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93">
        <f>SUM(Form_Responses1[[#This Row],[Aplikasi monitoring E-Parentsco mudah digunakan/ dioperasikan oleh wali santri]:[Aplikasi Parentsco memotivasi siswa untuk rajin menunaikan sholat 5 waktu ]])</f>
        <v>35</v>
      </c>
      <c r="AC93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94" spans="1:29" ht="12.5" x14ac:dyDescent="0.25">
      <c r="A94" s="4">
        <v>45853.177230995367</v>
      </c>
      <c r="B94" s="5" t="s">
        <v>132</v>
      </c>
      <c r="C94" s="5" t="s">
        <v>42</v>
      </c>
      <c r="D94" s="5">
        <v>2</v>
      </c>
      <c r="E94" s="5">
        <v>3</v>
      </c>
      <c r="F94" s="5">
        <v>4</v>
      </c>
      <c r="G94" s="5">
        <v>2</v>
      </c>
      <c r="H94" s="5">
        <v>4</v>
      </c>
      <c r="I94" s="5">
        <v>3</v>
      </c>
      <c r="J94" s="5">
        <v>2</v>
      </c>
      <c r="K94" s="5">
        <v>2</v>
      </c>
      <c r="L94" s="5">
        <v>2</v>
      </c>
      <c r="M94" s="5">
        <v>2</v>
      </c>
      <c r="N94" s="5">
        <v>2</v>
      </c>
      <c r="O94" s="5">
        <v>2</v>
      </c>
      <c r="P94" s="5">
        <v>2</v>
      </c>
      <c r="Q94" s="5">
        <v>2</v>
      </c>
      <c r="R94" s="5">
        <v>2</v>
      </c>
      <c r="S94" s="5">
        <v>2</v>
      </c>
      <c r="T94" s="5">
        <v>2</v>
      </c>
      <c r="U94" s="5">
        <v>2</v>
      </c>
      <c r="V94" s="5">
        <v>2</v>
      </c>
      <c r="W94" s="6">
        <v>2</v>
      </c>
      <c r="X94">
        <f>SUM(Form_Responses1[[#This Row],[Aplikasi monitoring E-Parentsco mudah digunakan/ dioperasikan oleh wali santri]:[Karakter mandiri yang ditunjukkan anak saya saat ini telah sesuai dengan harapan saya sebagai orangtuanya]])</f>
        <v>46</v>
      </c>
      <c r="Y94">
        <f>SUM(Form_Responses1[[#This Row],[Aplikasi monitoring E-Parentsco mudah digunakan/ dioperasikan oleh wali santri]:[Aplikasi Parentsco memotivasi siswa untuk bersikap baik kepada teman dan tetangga]])</f>
        <v>22</v>
      </c>
      <c r="Z94">
        <f>SUM(Form_Responses1[[#This Row],[Aplikasi Parentsco memotivasi siswa untuk rajin mengaji Al-Qur’an dan berdoa]:[Aplikasi Parentsco memotivasi anak untuk rajin mencuci piringnya setelah makan ]])</f>
        <v>12</v>
      </c>
      <c r="AA94">
        <f>SUM(Form_Responses1[[#This Row],[Aplikasi Parentsco memotivasi anak untuk rajin membersihkan kamarnya sebelum berangkat ke sekolah ]:[Karakter mandiri yang ditunjukkan anak saya saat ini telah sesuai dengan harapan saya sebagai orangtuanya]])</f>
        <v>12</v>
      </c>
      <c r="AB94">
        <f>SUM(Form_Responses1[[#This Row],[Aplikasi monitoring E-Parentsco mudah digunakan/ dioperasikan oleh wali santri]:[Aplikasi Parentsco memotivasi siswa untuk rajin menunaikan sholat 5 waktu ]])</f>
        <v>30</v>
      </c>
      <c r="AC94">
        <f>SUM(Form_Responses1[[#This Row],[Aplikasi Parentsco mendorong anak untuk lebih mandiri dalam belajar]:[Karakter mandiri yang ditunjukkan anak saya saat ini telah sesuai dengan harapan saya sebagai orangtuanya]])</f>
        <v>16</v>
      </c>
    </row>
    <row r="95" spans="1:29" ht="12.5" x14ac:dyDescent="0.25">
      <c r="A95" s="1">
        <v>45853.198343773147</v>
      </c>
      <c r="B95" s="2" t="s">
        <v>133</v>
      </c>
      <c r="C95" s="2" t="s">
        <v>65</v>
      </c>
      <c r="D95" s="2">
        <v>3</v>
      </c>
      <c r="E95" s="2">
        <v>3</v>
      </c>
      <c r="F95" s="2">
        <v>4</v>
      </c>
      <c r="G95" s="2">
        <v>3</v>
      </c>
      <c r="H95" s="2">
        <v>3</v>
      </c>
      <c r="I95" s="2">
        <v>4</v>
      </c>
      <c r="J95" s="2">
        <v>4</v>
      </c>
      <c r="K95" s="2">
        <v>3</v>
      </c>
      <c r="L95" s="2">
        <v>3</v>
      </c>
      <c r="M95" s="2">
        <v>3</v>
      </c>
      <c r="N95" s="2">
        <v>4</v>
      </c>
      <c r="O95" s="2">
        <v>3</v>
      </c>
      <c r="P95" s="2">
        <v>3</v>
      </c>
      <c r="Q95" s="2">
        <v>2</v>
      </c>
      <c r="R95" s="2">
        <v>2</v>
      </c>
      <c r="S95" s="2">
        <v>3</v>
      </c>
      <c r="T95" s="2">
        <v>3</v>
      </c>
      <c r="U95" s="2">
        <v>3</v>
      </c>
      <c r="V95" s="2">
        <v>2</v>
      </c>
      <c r="W95" s="3">
        <v>4</v>
      </c>
      <c r="X95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95">
        <f>SUM(Form_Responses1[[#This Row],[Aplikasi monitoring E-Parentsco mudah digunakan/ dioperasikan oleh wali santri]:[Aplikasi Parentsco memotivasi siswa untuk bersikap baik kepada teman dan tetangga]])</f>
        <v>27</v>
      </c>
      <c r="Z95">
        <f>SUM(Form_Responses1[[#This Row],[Aplikasi Parentsco memotivasi siswa untuk rajin mengaji Al-Qur’an dan berdoa]:[Aplikasi Parentsco memotivasi anak untuk rajin mencuci piringnya setelah makan ]])</f>
        <v>18</v>
      </c>
      <c r="AA95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95">
        <f>SUM(Form_Responses1[[#This Row],[Aplikasi monitoring E-Parentsco mudah digunakan/ dioperasikan oleh wali santri]:[Aplikasi Parentsco memotivasi siswa untuk rajin menunaikan sholat 5 waktu ]])</f>
        <v>40</v>
      </c>
      <c r="AC95">
        <f>SUM(Form_Responses1[[#This Row],[Aplikasi Parentsco mendorong anak untuk lebih mandiri dalam belajar]:[Karakter mandiri yang ditunjukkan anak saya saat ini telah sesuai dengan harapan saya sebagai orangtuanya]])</f>
        <v>22</v>
      </c>
    </row>
    <row r="96" spans="1:29" ht="12.5" x14ac:dyDescent="0.25">
      <c r="A96" s="4">
        <v>45853.204197222221</v>
      </c>
      <c r="B96" s="5" t="s">
        <v>134</v>
      </c>
      <c r="C96" s="5" t="s">
        <v>37</v>
      </c>
      <c r="D96" s="5">
        <v>3</v>
      </c>
      <c r="E96" s="5">
        <v>3</v>
      </c>
      <c r="F96" s="5">
        <v>3</v>
      </c>
      <c r="G96" s="5">
        <v>3</v>
      </c>
      <c r="H96" s="5">
        <v>3</v>
      </c>
      <c r="I96" s="5">
        <v>3</v>
      </c>
      <c r="J96" s="5">
        <v>3</v>
      </c>
      <c r="K96" s="5">
        <v>3</v>
      </c>
      <c r="L96" s="5">
        <v>3</v>
      </c>
      <c r="M96" s="5">
        <v>3</v>
      </c>
      <c r="N96" s="5">
        <v>3</v>
      </c>
      <c r="O96" s="5">
        <v>3</v>
      </c>
      <c r="P96" s="5">
        <v>3</v>
      </c>
      <c r="Q96" s="5">
        <v>3</v>
      </c>
      <c r="R96" s="5">
        <v>3</v>
      </c>
      <c r="S96" s="5">
        <v>3</v>
      </c>
      <c r="T96" s="5">
        <v>3</v>
      </c>
      <c r="U96" s="5">
        <v>3</v>
      </c>
      <c r="V96" s="5">
        <v>3</v>
      </c>
      <c r="W96" s="6">
        <v>3</v>
      </c>
      <c r="X96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96">
        <f>SUM(Form_Responses1[[#This Row],[Aplikasi monitoring E-Parentsco mudah digunakan/ dioperasikan oleh wali santri]:[Aplikasi Parentsco memotivasi siswa untuk bersikap baik kepada teman dan tetangga]])</f>
        <v>24</v>
      </c>
      <c r="Z96">
        <f>SUM(Form_Responses1[[#This Row],[Aplikasi Parentsco memotivasi siswa untuk rajin mengaji Al-Qur’an dan berdoa]:[Aplikasi Parentsco memotivasi anak untuk rajin mencuci piringnya setelah makan ]])</f>
        <v>18</v>
      </c>
      <c r="AA9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96">
        <f>SUM(Form_Responses1[[#This Row],[Aplikasi monitoring E-Parentsco mudah digunakan/ dioperasikan oleh wali santri]:[Aplikasi Parentsco memotivasi siswa untuk rajin menunaikan sholat 5 waktu ]])</f>
        <v>36</v>
      </c>
      <c r="AC9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97" spans="1:29" ht="12.5" x14ac:dyDescent="0.25">
      <c r="A97" s="1">
        <v>45853.205155358795</v>
      </c>
      <c r="B97" s="2" t="s">
        <v>135</v>
      </c>
      <c r="C97" s="2" t="s">
        <v>42</v>
      </c>
      <c r="D97" s="2">
        <v>3</v>
      </c>
      <c r="E97" s="2">
        <v>3</v>
      </c>
      <c r="F97" s="2">
        <v>3</v>
      </c>
      <c r="G97" s="2">
        <v>3</v>
      </c>
      <c r="H97" s="2">
        <v>3</v>
      </c>
      <c r="I97" s="2">
        <v>3</v>
      </c>
      <c r="J97" s="2">
        <v>3</v>
      </c>
      <c r="K97" s="2">
        <v>3</v>
      </c>
      <c r="L97" s="2">
        <v>3</v>
      </c>
      <c r="M97" s="2">
        <v>3</v>
      </c>
      <c r="N97" s="2">
        <v>3</v>
      </c>
      <c r="O97" s="2">
        <v>3</v>
      </c>
      <c r="P97" s="2">
        <v>3</v>
      </c>
      <c r="Q97" s="2">
        <v>3</v>
      </c>
      <c r="R97" s="2">
        <v>3</v>
      </c>
      <c r="S97" s="2">
        <v>3</v>
      </c>
      <c r="T97" s="2">
        <v>3</v>
      </c>
      <c r="U97" s="2">
        <v>3</v>
      </c>
      <c r="V97" s="2">
        <v>3</v>
      </c>
      <c r="W97" s="3">
        <v>3</v>
      </c>
      <c r="X97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97">
        <f>SUM(Form_Responses1[[#This Row],[Aplikasi monitoring E-Parentsco mudah digunakan/ dioperasikan oleh wali santri]:[Aplikasi Parentsco memotivasi siswa untuk bersikap baik kepada teman dan tetangga]])</f>
        <v>24</v>
      </c>
      <c r="Z97">
        <f>SUM(Form_Responses1[[#This Row],[Aplikasi Parentsco memotivasi siswa untuk rajin mengaji Al-Qur’an dan berdoa]:[Aplikasi Parentsco memotivasi anak untuk rajin mencuci piringnya setelah makan ]])</f>
        <v>18</v>
      </c>
      <c r="AA97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97">
        <f>SUM(Form_Responses1[[#This Row],[Aplikasi monitoring E-Parentsco mudah digunakan/ dioperasikan oleh wali santri]:[Aplikasi Parentsco memotivasi siswa untuk rajin menunaikan sholat 5 waktu ]])</f>
        <v>36</v>
      </c>
      <c r="AC97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98" spans="1:29" ht="12.5" x14ac:dyDescent="0.25">
      <c r="A98" s="4">
        <v>45853.273095833334</v>
      </c>
      <c r="B98" s="5" t="s">
        <v>136</v>
      </c>
      <c r="C98" s="5" t="s">
        <v>33</v>
      </c>
      <c r="D98" s="5">
        <v>2</v>
      </c>
      <c r="E98" s="5">
        <v>3</v>
      </c>
      <c r="F98" s="5">
        <v>2</v>
      </c>
      <c r="G98" s="5">
        <v>2</v>
      </c>
      <c r="H98" s="5">
        <v>2</v>
      </c>
      <c r="I98" s="5">
        <v>2</v>
      </c>
      <c r="J98" s="5">
        <v>2</v>
      </c>
      <c r="K98" s="5">
        <v>2</v>
      </c>
      <c r="L98" s="5">
        <v>2</v>
      </c>
      <c r="M98" s="5">
        <v>2</v>
      </c>
      <c r="N98" s="5">
        <v>3</v>
      </c>
      <c r="O98" s="5">
        <v>2</v>
      </c>
      <c r="P98" s="5">
        <v>2</v>
      </c>
      <c r="Q98" s="5">
        <v>2</v>
      </c>
      <c r="R98" s="5">
        <v>2</v>
      </c>
      <c r="S98" s="5">
        <v>2</v>
      </c>
      <c r="T98" s="5">
        <v>2</v>
      </c>
      <c r="U98" s="5">
        <v>2</v>
      </c>
      <c r="V98" s="5">
        <v>2</v>
      </c>
      <c r="W98" s="6">
        <v>3</v>
      </c>
      <c r="X98">
        <f>SUM(Form_Responses1[[#This Row],[Aplikasi monitoring E-Parentsco mudah digunakan/ dioperasikan oleh wali santri]:[Karakter mandiri yang ditunjukkan anak saya saat ini telah sesuai dengan harapan saya sebagai orangtuanya]])</f>
        <v>43</v>
      </c>
      <c r="Y98">
        <f>SUM(Form_Responses1[[#This Row],[Aplikasi monitoring E-Parentsco mudah digunakan/ dioperasikan oleh wali santri]:[Aplikasi Parentsco memotivasi siswa untuk bersikap baik kepada teman dan tetangga]])</f>
        <v>17</v>
      </c>
      <c r="Z98">
        <f>SUM(Form_Responses1[[#This Row],[Aplikasi Parentsco memotivasi siswa untuk rajin mengaji Al-Qur’an dan berdoa]:[Aplikasi Parentsco memotivasi anak untuk rajin mencuci piringnya setelah makan ]])</f>
        <v>13</v>
      </c>
      <c r="AA98">
        <f>SUM(Form_Responses1[[#This Row],[Aplikasi Parentsco memotivasi anak untuk rajin membersihkan kamarnya sebelum berangkat ke sekolah ]:[Karakter mandiri yang ditunjukkan anak saya saat ini telah sesuai dengan harapan saya sebagai orangtuanya]])</f>
        <v>13</v>
      </c>
      <c r="AB98">
        <f>SUM(Form_Responses1[[#This Row],[Aplikasi monitoring E-Parentsco mudah digunakan/ dioperasikan oleh wali santri]:[Aplikasi Parentsco memotivasi siswa untuk rajin menunaikan sholat 5 waktu ]])</f>
        <v>26</v>
      </c>
      <c r="AC98">
        <f>SUM(Form_Responses1[[#This Row],[Aplikasi Parentsco mendorong anak untuk lebih mandiri dalam belajar]:[Karakter mandiri yang ditunjukkan anak saya saat ini telah sesuai dengan harapan saya sebagai orangtuanya]])</f>
        <v>17</v>
      </c>
    </row>
    <row r="99" spans="1:29" ht="12.5" x14ac:dyDescent="0.25">
      <c r="A99" s="1">
        <v>45853.32848585648</v>
      </c>
      <c r="B99" s="2" t="s">
        <v>137</v>
      </c>
      <c r="C99" s="2" t="s">
        <v>24</v>
      </c>
      <c r="D99" s="2">
        <v>3</v>
      </c>
      <c r="E99" s="2">
        <v>3</v>
      </c>
      <c r="F99" s="2">
        <v>2</v>
      </c>
      <c r="G99" s="2">
        <v>3</v>
      </c>
      <c r="H99" s="2">
        <v>3</v>
      </c>
      <c r="I99" s="2">
        <v>3</v>
      </c>
      <c r="J99" s="2">
        <v>3</v>
      </c>
      <c r="K99" s="2">
        <v>3</v>
      </c>
      <c r="L99" s="2">
        <v>3</v>
      </c>
      <c r="M99" s="2">
        <v>3</v>
      </c>
      <c r="N99" s="2">
        <v>3</v>
      </c>
      <c r="O99" s="2">
        <v>3</v>
      </c>
      <c r="P99" s="2">
        <v>3</v>
      </c>
      <c r="Q99" s="2">
        <v>3</v>
      </c>
      <c r="R99" s="2">
        <v>3</v>
      </c>
      <c r="S99" s="2">
        <v>3</v>
      </c>
      <c r="T99" s="2">
        <v>3</v>
      </c>
      <c r="U99" s="2">
        <v>3</v>
      </c>
      <c r="V99" s="2">
        <v>3</v>
      </c>
      <c r="W99" s="3">
        <v>3</v>
      </c>
      <c r="X99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99">
        <f>SUM(Form_Responses1[[#This Row],[Aplikasi monitoring E-Parentsco mudah digunakan/ dioperasikan oleh wali santri]:[Aplikasi Parentsco memotivasi siswa untuk bersikap baik kepada teman dan tetangga]])</f>
        <v>23</v>
      </c>
      <c r="Z99">
        <f>SUM(Form_Responses1[[#This Row],[Aplikasi Parentsco memotivasi siswa untuk rajin mengaji Al-Qur’an dan berdoa]:[Aplikasi Parentsco memotivasi anak untuk rajin mencuci piringnya setelah makan ]])</f>
        <v>18</v>
      </c>
      <c r="AA99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99">
        <f>SUM(Form_Responses1[[#This Row],[Aplikasi monitoring E-Parentsco mudah digunakan/ dioperasikan oleh wali santri]:[Aplikasi Parentsco memotivasi siswa untuk rajin menunaikan sholat 5 waktu ]])</f>
        <v>35</v>
      </c>
      <c r="AC99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00" spans="1:29" ht="12.5" x14ac:dyDescent="0.25">
      <c r="A100" s="4">
        <v>45853.341429733795</v>
      </c>
      <c r="B100" s="5" t="s">
        <v>138</v>
      </c>
      <c r="C100" s="5" t="s">
        <v>65</v>
      </c>
      <c r="D100" s="5">
        <v>4</v>
      </c>
      <c r="E100" s="5">
        <v>4</v>
      </c>
      <c r="F100" s="5">
        <v>4</v>
      </c>
      <c r="G100" s="5">
        <v>3</v>
      </c>
      <c r="H100" s="5">
        <v>3</v>
      </c>
      <c r="I100" s="5">
        <v>3</v>
      </c>
      <c r="J100" s="5">
        <v>3</v>
      </c>
      <c r="K100" s="5">
        <v>3</v>
      </c>
      <c r="L100" s="5">
        <v>3</v>
      </c>
      <c r="M100" s="5">
        <v>3</v>
      </c>
      <c r="N100" s="5">
        <v>3</v>
      </c>
      <c r="O100" s="5">
        <v>3</v>
      </c>
      <c r="P100" s="5">
        <v>3</v>
      </c>
      <c r="Q100" s="5">
        <v>3</v>
      </c>
      <c r="R100" s="5">
        <v>3</v>
      </c>
      <c r="S100" s="5">
        <v>3</v>
      </c>
      <c r="T100" s="5">
        <v>3</v>
      </c>
      <c r="U100" s="5">
        <v>3</v>
      </c>
      <c r="V100" s="5">
        <v>3</v>
      </c>
      <c r="W100" s="6">
        <v>3</v>
      </c>
      <c r="X100">
        <f>SUM(Form_Responses1[[#This Row],[Aplikasi monitoring E-Parentsco mudah digunakan/ dioperasikan oleh wali santri]:[Karakter mandiri yang ditunjukkan anak saya saat ini telah sesuai dengan harapan saya sebagai orangtuanya]])</f>
        <v>63</v>
      </c>
      <c r="Y100">
        <f>SUM(Form_Responses1[[#This Row],[Aplikasi monitoring E-Parentsco mudah digunakan/ dioperasikan oleh wali santri]:[Aplikasi Parentsco memotivasi siswa untuk bersikap baik kepada teman dan tetangga]])</f>
        <v>27</v>
      </c>
      <c r="Z100">
        <f>SUM(Form_Responses1[[#This Row],[Aplikasi Parentsco memotivasi siswa untuk rajin mengaji Al-Qur’an dan berdoa]:[Aplikasi Parentsco memotivasi anak untuk rajin mencuci piringnya setelah makan ]])</f>
        <v>18</v>
      </c>
      <c r="AA100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00">
        <f>SUM(Form_Responses1[[#This Row],[Aplikasi monitoring E-Parentsco mudah digunakan/ dioperasikan oleh wali santri]:[Aplikasi Parentsco memotivasi siswa untuk rajin menunaikan sholat 5 waktu ]])</f>
        <v>39</v>
      </c>
      <c r="AC100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01" spans="1:29" ht="12.5" x14ac:dyDescent="0.25">
      <c r="A101" s="1">
        <v>45853.426641863422</v>
      </c>
      <c r="B101" s="2" t="s">
        <v>139</v>
      </c>
      <c r="C101" s="2" t="s">
        <v>54</v>
      </c>
      <c r="D101" s="2">
        <v>3</v>
      </c>
      <c r="E101" s="2">
        <v>3</v>
      </c>
      <c r="F101" s="2">
        <v>3</v>
      </c>
      <c r="G101" s="2">
        <v>3</v>
      </c>
      <c r="H101" s="2">
        <v>3</v>
      </c>
      <c r="I101" s="2">
        <v>3</v>
      </c>
      <c r="J101" s="2">
        <v>3</v>
      </c>
      <c r="K101" s="2">
        <v>3</v>
      </c>
      <c r="L101" s="2">
        <v>3</v>
      </c>
      <c r="M101" s="2">
        <v>3</v>
      </c>
      <c r="N101" s="2">
        <v>3</v>
      </c>
      <c r="O101" s="2">
        <v>3</v>
      </c>
      <c r="P101" s="2">
        <v>3</v>
      </c>
      <c r="Q101" s="2">
        <v>3</v>
      </c>
      <c r="R101" s="2">
        <v>3</v>
      </c>
      <c r="S101" s="2">
        <v>3</v>
      </c>
      <c r="T101" s="2">
        <v>3</v>
      </c>
      <c r="U101" s="2">
        <v>3</v>
      </c>
      <c r="V101" s="2">
        <v>3</v>
      </c>
      <c r="W101" s="3">
        <v>3</v>
      </c>
      <c r="X101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01">
        <f>SUM(Form_Responses1[[#This Row],[Aplikasi monitoring E-Parentsco mudah digunakan/ dioperasikan oleh wali santri]:[Aplikasi Parentsco memotivasi siswa untuk bersikap baik kepada teman dan tetangga]])</f>
        <v>24</v>
      </c>
      <c r="Z101">
        <f>SUM(Form_Responses1[[#This Row],[Aplikasi Parentsco memotivasi siswa untuk rajin mengaji Al-Qur’an dan berdoa]:[Aplikasi Parentsco memotivasi anak untuk rajin mencuci piringnya setelah makan ]])</f>
        <v>18</v>
      </c>
      <c r="AA101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01">
        <f>SUM(Form_Responses1[[#This Row],[Aplikasi monitoring E-Parentsco mudah digunakan/ dioperasikan oleh wali santri]:[Aplikasi Parentsco memotivasi siswa untuk rajin menunaikan sholat 5 waktu ]])</f>
        <v>36</v>
      </c>
      <c r="AC101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02" spans="1:29" ht="12.5" x14ac:dyDescent="0.25">
      <c r="A102" s="4">
        <v>45853.54811293981</v>
      </c>
      <c r="B102" s="5" t="s">
        <v>140</v>
      </c>
      <c r="C102" s="5" t="s">
        <v>107</v>
      </c>
      <c r="D102" s="5">
        <v>3</v>
      </c>
      <c r="E102" s="5">
        <v>3</v>
      </c>
      <c r="F102" s="5">
        <v>3</v>
      </c>
      <c r="G102" s="5">
        <v>3</v>
      </c>
      <c r="H102" s="5">
        <v>3</v>
      </c>
      <c r="I102" s="5">
        <v>3</v>
      </c>
      <c r="J102" s="5">
        <v>3</v>
      </c>
      <c r="K102" s="5">
        <v>3</v>
      </c>
      <c r="L102" s="5">
        <v>3</v>
      </c>
      <c r="M102" s="5">
        <v>3</v>
      </c>
      <c r="N102" s="5">
        <v>3</v>
      </c>
      <c r="O102" s="5">
        <v>3</v>
      </c>
      <c r="P102" s="5">
        <v>3</v>
      </c>
      <c r="Q102" s="5">
        <v>3</v>
      </c>
      <c r="R102" s="5">
        <v>3</v>
      </c>
      <c r="S102" s="5">
        <v>3</v>
      </c>
      <c r="T102" s="5">
        <v>3</v>
      </c>
      <c r="U102" s="5">
        <v>3</v>
      </c>
      <c r="V102" s="5">
        <v>3</v>
      </c>
      <c r="W102" s="6">
        <v>3</v>
      </c>
      <c r="X102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02">
        <f>SUM(Form_Responses1[[#This Row],[Aplikasi monitoring E-Parentsco mudah digunakan/ dioperasikan oleh wali santri]:[Aplikasi Parentsco memotivasi siswa untuk bersikap baik kepada teman dan tetangga]])</f>
        <v>24</v>
      </c>
      <c r="Z102">
        <f>SUM(Form_Responses1[[#This Row],[Aplikasi Parentsco memotivasi siswa untuk rajin mengaji Al-Qur’an dan berdoa]:[Aplikasi Parentsco memotivasi anak untuk rajin mencuci piringnya setelah makan ]])</f>
        <v>18</v>
      </c>
      <c r="AA102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02">
        <f>SUM(Form_Responses1[[#This Row],[Aplikasi monitoring E-Parentsco mudah digunakan/ dioperasikan oleh wali santri]:[Aplikasi Parentsco memotivasi siswa untuk rajin menunaikan sholat 5 waktu ]])</f>
        <v>36</v>
      </c>
      <c r="AC102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03" spans="1:29" ht="12.5" x14ac:dyDescent="0.25">
      <c r="A103" s="1">
        <v>45853.609837245371</v>
      </c>
      <c r="B103" s="2" t="s">
        <v>141</v>
      </c>
      <c r="C103" s="2" t="s">
        <v>24</v>
      </c>
      <c r="D103" s="2">
        <v>3</v>
      </c>
      <c r="E103" s="2">
        <v>3</v>
      </c>
      <c r="F103" s="2">
        <v>3</v>
      </c>
      <c r="G103" s="2">
        <v>3</v>
      </c>
      <c r="H103" s="2">
        <v>3</v>
      </c>
      <c r="I103" s="2">
        <v>3</v>
      </c>
      <c r="J103" s="2">
        <v>3</v>
      </c>
      <c r="K103" s="2">
        <v>3</v>
      </c>
      <c r="L103" s="2">
        <v>3</v>
      </c>
      <c r="M103" s="2">
        <v>3</v>
      </c>
      <c r="N103" s="2">
        <v>2</v>
      </c>
      <c r="O103" s="2">
        <v>3</v>
      </c>
      <c r="P103" s="2">
        <v>3</v>
      </c>
      <c r="Q103" s="2">
        <v>3</v>
      </c>
      <c r="R103" s="2">
        <v>3</v>
      </c>
      <c r="S103" s="2">
        <v>3</v>
      </c>
      <c r="T103" s="2">
        <v>3</v>
      </c>
      <c r="U103" s="2">
        <v>3</v>
      </c>
      <c r="V103" s="2">
        <v>3</v>
      </c>
      <c r="W103" s="3">
        <v>2</v>
      </c>
      <c r="X103">
        <f>SUM(Form_Responses1[[#This Row],[Aplikasi monitoring E-Parentsco mudah digunakan/ dioperasikan oleh wali santri]:[Karakter mandiri yang ditunjukkan anak saya saat ini telah sesuai dengan harapan saya sebagai orangtuanya]])</f>
        <v>58</v>
      </c>
      <c r="Y103">
        <f>SUM(Form_Responses1[[#This Row],[Aplikasi monitoring E-Parentsco mudah digunakan/ dioperasikan oleh wali santri]:[Aplikasi Parentsco memotivasi siswa untuk bersikap baik kepada teman dan tetangga]])</f>
        <v>24</v>
      </c>
      <c r="Z103">
        <f>SUM(Form_Responses1[[#This Row],[Aplikasi Parentsco memotivasi siswa untuk rajin mengaji Al-Qur’an dan berdoa]:[Aplikasi Parentsco memotivasi anak untuk rajin mencuci piringnya setelah makan ]])</f>
        <v>17</v>
      </c>
      <c r="AA103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103">
        <f>SUM(Form_Responses1[[#This Row],[Aplikasi monitoring E-Parentsco mudah digunakan/ dioperasikan oleh wali santri]:[Aplikasi Parentsco memotivasi siswa untuk rajin menunaikan sholat 5 waktu ]])</f>
        <v>35</v>
      </c>
      <c r="AC103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104" spans="1:29" ht="12.5" x14ac:dyDescent="0.25">
      <c r="A104" s="4">
        <v>45853.620241504628</v>
      </c>
      <c r="B104" s="5" t="s">
        <v>142</v>
      </c>
      <c r="C104" s="5" t="s">
        <v>44</v>
      </c>
      <c r="D104" s="5">
        <v>4</v>
      </c>
      <c r="E104" s="5">
        <v>3</v>
      </c>
      <c r="F104" s="5">
        <v>3</v>
      </c>
      <c r="G104" s="5">
        <v>4</v>
      </c>
      <c r="H104" s="5">
        <v>3</v>
      </c>
      <c r="I104" s="5">
        <v>4</v>
      </c>
      <c r="J104" s="5">
        <v>3</v>
      </c>
      <c r="K104" s="5">
        <v>3</v>
      </c>
      <c r="L104" s="5">
        <v>3</v>
      </c>
      <c r="M104" s="5">
        <v>3</v>
      </c>
      <c r="N104" s="5">
        <v>3</v>
      </c>
      <c r="O104" s="5">
        <v>4</v>
      </c>
      <c r="P104" s="5">
        <v>3</v>
      </c>
      <c r="Q104" s="5">
        <v>3</v>
      </c>
      <c r="R104" s="5">
        <v>3</v>
      </c>
      <c r="S104" s="5">
        <v>3</v>
      </c>
      <c r="T104" s="5">
        <v>3</v>
      </c>
      <c r="U104" s="5">
        <v>3</v>
      </c>
      <c r="V104" s="5">
        <v>3</v>
      </c>
      <c r="W104" s="6">
        <v>3</v>
      </c>
      <c r="X104">
        <f>SUM(Form_Responses1[[#This Row],[Aplikasi monitoring E-Parentsco mudah digunakan/ dioperasikan oleh wali santri]:[Karakter mandiri yang ditunjukkan anak saya saat ini telah sesuai dengan harapan saya sebagai orangtuanya]])</f>
        <v>64</v>
      </c>
      <c r="Y104">
        <f>SUM(Form_Responses1[[#This Row],[Aplikasi monitoring E-Parentsco mudah digunakan/ dioperasikan oleh wali santri]:[Aplikasi Parentsco memotivasi siswa untuk bersikap baik kepada teman dan tetangga]])</f>
        <v>27</v>
      </c>
      <c r="Z104">
        <f>SUM(Form_Responses1[[#This Row],[Aplikasi Parentsco memotivasi siswa untuk rajin mengaji Al-Qur’an dan berdoa]:[Aplikasi Parentsco memotivasi anak untuk rajin mencuci piringnya setelah makan ]])</f>
        <v>19</v>
      </c>
      <c r="AA104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04">
        <f>SUM(Form_Responses1[[#This Row],[Aplikasi monitoring E-Parentsco mudah digunakan/ dioperasikan oleh wali santri]:[Aplikasi Parentsco memotivasi siswa untuk rajin menunaikan sholat 5 waktu ]])</f>
        <v>40</v>
      </c>
      <c r="AC104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05" spans="1:29" ht="12.5" x14ac:dyDescent="0.25">
      <c r="A105" s="1">
        <v>45853.6411390625</v>
      </c>
      <c r="B105" s="2" t="s">
        <v>143</v>
      </c>
      <c r="C105" s="2" t="s">
        <v>37</v>
      </c>
      <c r="D105" s="2">
        <v>4</v>
      </c>
      <c r="E105" s="2">
        <v>3</v>
      </c>
      <c r="F105" s="2">
        <v>3</v>
      </c>
      <c r="G105" s="2">
        <v>3</v>
      </c>
      <c r="H105" s="2">
        <v>3</v>
      </c>
      <c r="I105" s="2">
        <v>3</v>
      </c>
      <c r="J105" s="2">
        <v>3</v>
      </c>
      <c r="K105" s="2">
        <v>3</v>
      </c>
      <c r="L105" s="2">
        <v>3</v>
      </c>
      <c r="M105" s="2">
        <v>3</v>
      </c>
      <c r="N105" s="2">
        <v>3</v>
      </c>
      <c r="O105" s="2">
        <v>4</v>
      </c>
      <c r="P105" s="2">
        <v>3</v>
      </c>
      <c r="Q105" s="2">
        <v>4</v>
      </c>
      <c r="R105" s="2">
        <v>3</v>
      </c>
      <c r="S105" s="2">
        <v>3</v>
      </c>
      <c r="T105" s="2">
        <v>3</v>
      </c>
      <c r="U105" s="2">
        <v>3</v>
      </c>
      <c r="V105" s="2">
        <v>3</v>
      </c>
      <c r="W105" s="3">
        <v>3</v>
      </c>
      <c r="X105">
        <f>SUM(Form_Responses1[[#This Row],[Aplikasi monitoring E-Parentsco mudah digunakan/ dioperasikan oleh wali santri]:[Karakter mandiri yang ditunjukkan anak saya saat ini telah sesuai dengan harapan saya sebagai orangtuanya]])</f>
        <v>63</v>
      </c>
      <c r="Y105">
        <f>SUM(Form_Responses1[[#This Row],[Aplikasi monitoring E-Parentsco mudah digunakan/ dioperasikan oleh wali santri]:[Aplikasi Parentsco memotivasi siswa untuk bersikap baik kepada teman dan tetangga]])</f>
        <v>25</v>
      </c>
      <c r="Z105">
        <f>SUM(Form_Responses1[[#This Row],[Aplikasi Parentsco memotivasi siswa untuk rajin mengaji Al-Qur’an dan berdoa]:[Aplikasi Parentsco memotivasi anak untuk rajin mencuci piringnya setelah makan ]])</f>
        <v>20</v>
      </c>
      <c r="AA105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05">
        <f>SUM(Form_Responses1[[#This Row],[Aplikasi monitoring E-Parentsco mudah digunakan/ dioperasikan oleh wali santri]:[Aplikasi Parentsco memotivasi siswa untuk rajin menunaikan sholat 5 waktu ]])</f>
        <v>38</v>
      </c>
      <c r="AC105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106" spans="1:29" ht="12.5" x14ac:dyDescent="0.25">
      <c r="A106" s="4">
        <v>45853.778062048616</v>
      </c>
      <c r="B106" s="5" t="s">
        <v>144</v>
      </c>
      <c r="C106" s="5" t="s">
        <v>107</v>
      </c>
      <c r="D106" s="5">
        <v>3</v>
      </c>
      <c r="E106" s="5">
        <v>3</v>
      </c>
      <c r="F106" s="5">
        <v>3</v>
      </c>
      <c r="G106" s="5">
        <v>3</v>
      </c>
      <c r="H106" s="5">
        <v>3</v>
      </c>
      <c r="I106" s="5">
        <v>3</v>
      </c>
      <c r="J106" s="5">
        <v>3</v>
      </c>
      <c r="K106" s="5">
        <v>3</v>
      </c>
      <c r="L106" s="5">
        <v>3</v>
      </c>
      <c r="M106" s="5">
        <v>3</v>
      </c>
      <c r="N106" s="5">
        <v>3</v>
      </c>
      <c r="O106" s="5">
        <v>3</v>
      </c>
      <c r="P106" s="5">
        <v>4</v>
      </c>
      <c r="Q106" s="5">
        <v>3</v>
      </c>
      <c r="R106" s="5">
        <v>3</v>
      </c>
      <c r="S106" s="5">
        <v>4</v>
      </c>
      <c r="T106" s="5">
        <v>4</v>
      </c>
      <c r="U106" s="5">
        <v>4</v>
      </c>
      <c r="V106" s="5">
        <v>4</v>
      </c>
      <c r="W106" s="6">
        <v>3</v>
      </c>
      <c r="X106">
        <f>SUM(Form_Responses1[[#This Row],[Aplikasi monitoring E-Parentsco mudah digunakan/ dioperasikan oleh wali santri]:[Karakter mandiri yang ditunjukkan anak saya saat ini telah sesuai dengan harapan saya sebagai orangtuanya]])</f>
        <v>65</v>
      </c>
      <c r="Y106">
        <f>SUM(Form_Responses1[[#This Row],[Aplikasi monitoring E-Parentsco mudah digunakan/ dioperasikan oleh wali santri]:[Aplikasi Parentsco memotivasi siswa untuk bersikap baik kepada teman dan tetangga]])</f>
        <v>24</v>
      </c>
      <c r="Z106">
        <f>SUM(Form_Responses1[[#This Row],[Aplikasi Parentsco memotivasi siswa untuk rajin mengaji Al-Qur’an dan berdoa]:[Aplikasi Parentsco memotivasi anak untuk rajin mencuci piringnya setelah makan ]])</f>
        <v>19</v>
      </c>
      <c r="AA106">
        <f>SUM(Form_Responses1[[#This Row],[Aplikasi Parentsco memotivasi anak untuk rajin membersihkan kamarnya sebelum berangkat ke sekolah ]:[Karakter mandiri yang ditunjukkan anak saya saat ini telah sesuai dengan harapan saya sebagai orangtuanya]])</f>
        <v>22</v>
      </c>
      <c r="AB106">
        <f>SUM(Form_Responses1[[#This Row],[Aplikasi monitoring E-Parentsco mudah digunakan/ dioperasikan oleh wali santri]:[Aplikasi Parentsco memotivasi siswa untuk rajin menunaikan sholat 5 waktu ]])</f>
        <v>36</v>
      </c>
      <c r="AC106">
        <f>SUM(Form_Responses1[[#This Row],[Aplikasi Parentsco mendorong anak untuk lebih mandiri dalam belajar]:[Karakter mandiri yang ditunjukkan anak saya saat ini telah sesuai dengan harapan saya sebagai orangtuanya]])</f>
        <v>29</v>
      </c>
    </row>
    <row r="107" spans="1:29" ht="12.5" x14ac:dyDescent="0.25">
      <c r="A107" s="1">
        <v>45853.834429305556</v>
      </c>
      <c r="B107" s="2" t="s">
        <v>145</v>
      </c>
      <c r="C107" s="2" t="s">
        <v>24</v>
      </c>
      <c r="D107" s="2">
        <v>3</v>
      </c>
      <c r="E107" s="2">
        <v>3</v>
      </c>
      <c r="F107" s="2">
        <v>3</v>
      </c>
      <c r="G107" s="2">
        <v>3</v>
      </c>
      <c r="H107" s="2">
        <v>3</v>
      </c>
      <c r="I107" s="2">
        <v>3</v>
      </c>
      <c r="J107" s="2">
        <v>3</v>
      </c>
      <c r="K107" s="2">
        <v>3</v>
      </c>
      <c r="L107" s="2">
        <v>3</v>
      </c>
      <c r="M107" s="2">
        <v>3</v>
      </c>
      <c r="N107" s="2">
        <v>3</v>
      </c>
      <c r="O107" s="2">
        <v>3</v>
      </c>
      <c r="P107" s="2">
        <v>3</v>
      </c>
      <c r="Q107" s="2">
        <v>3</v>
      </c>
      <c r="R107" s="2">
        <v>3</v>
      </c>
      <c r="S107" s="2">
        <v>3</v>
      </c>
      <c r="T107" s="2">
        <v>3</v>
      </c>
      <c r="U107" s="2">
        <v>3</v>
      </c>
      <c r="V107" s="2">
        <v>4</v>
      </c>
      <c r="W107" s="3">
        <v>3</v>
      </c>
      <c r="X107">
        <f>SUM(Form_Responses1[[#This Row],[Aplikasi monitoring E-Parentsco mudah digunakan/ dioperasikan oleh wali santri]:[Karakter mandiri yang ditunjukkan anak saya saat ini telah sesuai dengan harapan saya sebagai orangtuanya]])</f>
        <v>61</v>
      </c>
      <c r="Y107">
        <f>SUM(Form_Responses1[[#This Row],[Aplikasi monitoring E-Parentsco mudah digunakan/ dioperasikan oleh wali santri]:[Aplikasi Parentsco memotivasi siswa untuk bersikap baik kepada teman dan tetangga]])</f>
        <v>24</v>
      </c>
      <c r="Z107">
        <f>SUM(Form_Responses1[[#This Row],[Aplikasi Parentsco memotivasi siswa untuk rajin mengaji Al-Qur’an dan berdoa]:[Aplikasi Parentsco memotivasi anak untuk rajin mencuci piringnya setelah makan ]])</f>
        <v>18</v>
      </c>
      <c r="AA107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107">
        <f>SUM(Form_Responses1[[#This Row],[Aplikasi monitoring E-Parentsco mudah digunakan/ dioperasikan oleh wali santri]:[Aplikasi Parentsco memotivasi siswa untuk rajin menunaikan sholat 5 waktu ]])</f>
        <v>36</v>
      </c>
      <c r="AC107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108" spans="1:29" ht="12.5" x14ac:dyDescent="0.25">
      <c r="A108" s="4">
        <v>45854.241584016199</v>
      </c>
      <c r="B108" s="5" t="s">
        <v>146</v>
      </c>
      <c r="C108" s="5" t="s">
        <v>40</v>
      </c>
      <c r="D108" s="5">
        <v>3</v>
      </c>
      <c r="E108" s="5">
        <v>3</v>
      </c>
      <c r="F108" s="5">
        <v>3</v>
      </c>
      <c r="G108" s="5">
        <v>3</v>
      </c>
      <c r="H108" s="5">
        <v>3</v>
      </c>
      <c r="I108" s="5">
        <v>3</v>
      </c>
      <c r="J108" s="5">
        <v>3</v>
      </c>
      <c r="K108" s="5">
        <v>4</v>
      </c>
      <c r="L108" s="5">
        <v>4</v>
      </c>
      <c r="M108" s="5">
        <v>3</v>
      </c>
      <c r="N108" s="5">
        <v>3</v>
      </c>
      <c r="O108" s="5">
        <v>4</v>
      </c>
      <c r="P108" s="5">
        <v>4</v>
      </c>
      <c r="Q108" s="5">
        <v>3</v>
      </c>
      <c r="R108" s="5">
        <v>3</v>
      </c>
      <c r="S108" s="5">
        <v>3</v>
      </c>
      <c r="T108" s="5">
        <v>3</v>
      </c>
      <c r="U108" s="5">
        <v>3</v>
      </c>
      <c r="V108" s="5">
        <v>3</v>
      </c>
      <c r="W108" s="6">
        <v>3</v>
      </c>
      <c r="X108">
        <f>SUM(Form_Responses1[[#This Row],[Aplikasi monitoring E-Parentsco mudah digunakan/ dioperasikan oleh wali santri]:[Karakter mandiri yang ditunjukkan anak saya saat ini telah sesuai dengan harapan saya sebagai orangtuanya]])</f>
        <v>64</v>
      </c>
      <c r="Y108">
        <f>SUM(Form_Responses1[[#This Row],[Aplikasi monitoring E-Parentsco mudah digunakan/ dioperasikan oleh wali santri]:[Aplikasi Parentsco memotivasi siswa untuk bersikap baik kepada teman dan tetangga]])</f>
        <v>25</v>
      </c>
      <c r="Z108">
        <f>SUM(Form_Responses1[[#This Row],[Aplikasi Parentsco memotivasi siswa untuk rajin mengaji Al-Qur’an dan berdoa]:[Aplikasi Parentsco memotivasi anak untuk rajin mencuci piringnya setelah makan ]])</f>
        <v>21</v>
      </c>
      <c r="AA108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08">
        <f>SUM(Form_Responses1[[#This Row],[Aplikasi monitoring E-Parentsco mudah digunakan/ dioperasikan oleh wali santri]:[Aplikasi Parentsco memotivasi siswa untuk rajin menunaikan sholat 5 waktu ]])</f>
        <v>39</v>
      </c>
      <c r="AC108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109" spans="1:29" ht="12.5" x14ac:dyDescent="0.25">
      <c r="A109" s="1">
        <v>45854.513182627314</v>
      </c>
      <c r="B109" s="2" t="s">
        <v>147</v>
      </c>
      <c r="C109" s="2" t="s">
        <v>81</v>
      </c>
      <c r="D109" s="2">
        <v>2</v>
      </c>
      <c r="E109" s="2">
        <v>3</v>
      </c>
      <c r="F109" s="2">
        <v>2</v>
      </c>
      <c r="G109" s="2">
        <v>2</v>
      </c>
      <c r="H109" s="2">
        <v>3</v>
      </c>
      <c r="I109" s="2">
        <v>3</v>
      </c>
      <c r="J109" s="2">
        <v>3</v>
      </c>
      <c r="K109" s="2">
        <v>3</v>
      </c>
      <c r="L109" s="2">
        <v>3</v>
      </c>
      <c r="M109" s="2">
        <v>3</v>
      </c>
      <c r="N109" s="2">
        <v>3</v>
      </c>
      <c r="O109" s="2">
        <v>3</v>
      </c>
      <c r="P109" s="2">
        <v>3</v>
      </c>
      <c r="Q109" s="2">
        <v>3</v>
      </c>
      <c r="R109" s="2">
        <v>3</v>
      </c>
      <c r="S109" s="2">
        <v>3</v>
      </c>
      <c r="T109" s="2">
        <v>3</v>
      </c>
      <c r="U109" s="2">
        <v>3</v>
      </c>
      <c r="V109" s="2">
        <v>3</v>
      </c>
      <c r="W109" s="3">
        <v>3</v>
      </c>
      <c r="X109">
        <f>SUM(Form_Responses1[[#This Row],[Aplikasi monitoring E-Parentsco mudah digunakan/ dioperasikan oleh wali santri]:[Karakter mandiri yang ditunjukkan anak saya saat ini telah sesuai dengan harapan saya sebagai orangtuanya]])</f>
        <v>57</v>
      </c>
      <c r="Y109">
        <f>SUM(Form_Responses1[[#This Row],[Aplikasi monitoring E-Parentsco mudah digunakan/ dioperasikan oleh wali santri]:[Aplikasi Parentsco memotivasi siswa untuk bersikap baik kepada teman dan tetangga]])</f>
        <v>21</v>
      </c>
      <c r="Z109">
        <f>SUM(Form_Responses1[[#This Row],[Aplikasi Parentsco memotivasi siswa untuk rajin mengaji Al-Qur’an dan berdoa]:[Aplikasi Parentsco memotivasi anak untuk rajin mencuci piringnya setelah makan ]])</f>
        <v>18</v>
      </c>
      <c r="AA109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09">
        <f>SUM(Form_Responses1[[#This Row],[Aplikasi monitoring E-Parentsco mudah digunakan/ dioperasikan oleh wali santri]:[Aplikasi Parentsco memotivasi siswa untuk rajin menunaikan sholat 5 waktu ]])</f>
        <v>33</v>
      </c>
      <c r="AC109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10" spans="1:29" ht="12.5" x14ac:dyDescent="0.25">
      <c r="A110" s="4">
        <v>45854.749850798617</v>
      </c>
      <c r="B110" s="5" t="s">
        <v>148</v>
      </c>
      <c r="C110" s="5" t="s">
        <v>24</v>
      </c>
      <c r="D110" s="5">
        <v>4</v>
      </c>
      <c r="E110" s="5">
        <v>4</v>
      </c>
      <c r="F110" s="5">
        <v>3</v>
      </c>
      <c r="G110" s="5">
        <v>3</v>
      </c>
      <c r="H110" s="5">
        <v>4</v>
      </c>
      <c r="I110" s="5">
        <v>4</v>
      </c>
      <c r="J110" s="5">
        <v>4</v>
      </c>
      <c r="K110" s="5">
        <v>3</v>
      </c>
      <c r="L110" s="5">
        <v>4</v>
      </c>
      <c r="M110" s="5">
        <v>3</v>
      </c>
      <c r="N110" s="5">
        <v>4</v>
      </c>
      <c r="O110" s="5">
        <v>4</v>
      </c>
      <c r="P110" s="5">
        <v>3</v>
      </c>
      <c r="Q110" s="5">
        <v>3</v>
      </c>
      <c r="R110" s="5">
        <v>3</v>
      </c>
      <c r="S110" s="5">
        <v>4</v>
      </c>
      <c r="T110" s="5">
        <v>3</v>
      </c>
      <c r="U110" s="5">
        <v>3</v>
      </c>
      <c r="V110" s="5">
        <v>3</v>
      </c>
      <c r="W110" s="6">
        <v>3</v>
      </c>
      <c r="X110">
        <f>SUM(Form_Responses1[[#This Row],[Aplikasi monitoring E-Parentsco mudah digunakan/ dioperasikan oleh wali santri]:[Karakter mandiri yang ditunjukkan anak saya saat ini telah sesuai dengan harapan saya sebagai orangtuanya]])</f>
        <v>69</v>
      </c>
      <c r="Y110">
        <f>SUM(Form_Responses1[[#This Row],[Aplikasi monitoring E-Parentsco mudah digunakan/ dioperasikan oleh wali santri]:[Aplikasi Parentsco memotivasi siswa untuk bersikap baik kepada teman dan tetangga]])</f>
        <v>29</v>
      </c>
      <c r="Z110">
        <f>SUM(Form_Responses1[[#This Row],[Aplikasi Parentsco memotivasi siswa untuk rajin mengaji Al-Qur’an dan berdoa]:[Aplikasi Parentsco memotivasi anak untuk rajin mencuci piringnya setelah makan ]])</f>
        <v>21</v>
      </c>
      <c r="AA110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110">
        <f>SUM(Form_Responses1[[#This Row],[Aplikasi monitoring E-Parentsco mudah digunakan/ dioperasikan oleh wali santri]:[Aplikasi Parentsco memotivasi siswa untuk rajin menunaikan sholat 5 waktu ]])</f>
        <v>44</v>
      </c>
      <c r="AC110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111" spans="1:29" ht="12.5" x14ac:dyDescent="0.25">
      <c r="A111" s="1">
        <v>45854.756033738428</v>
      </c>
      <c r="B111" s="2" t="s">
        <v>149</v>
      </c>
      <c r="C111" s="2" t="s">
        <v>46</v>
      </c>
      <c r="D111" s="2">
        <v>3</v>
      </c>
      <c r="E111" s="2">
        <v>3</v>
      </c>
      <c r="F111" s="2">
        <v>3</v>
      </c>
      <c r="G111" s="2">
        <v>3</v>
      </c>
      <c r="H111" s="2">
        <v>3</v>
      </c>
      <c r="I111" s="2">
        <v>3</v>
      </c>
      <c r="J111" s="2">
        <v>3</v>
      </c>
      <c r="K111" s="2">
        <v>3</v>
      </c>
      <c r="L111" s="2">
        <v>3</v>
      </c>
      <c r="M111" s="2">
        <v>3</v>
      </c>
      <c r="N111" s="2">
        <v>3</v>
      </c>
      <c r="O111" s="2">
        <v>3</v>
      </c>
      <c r="P111" s="2">
        <v>3</v>
      </c>
      <c r="Q111" s="2">
        <v>3</v>
      </c>
      <c r="R111" s="2">
        <v>3</v>
      </c>
      <c r="S111" s="2">
        <v>3</v>
      </c>
      <c r="T111" s="2">
        <v>3</v>
      </c>
      <c r="U111" s="2">
        <v>3</v>
      </c>
      <c r="V111" s="2">
        <v>3</v>
      </c>
      <c r="W111" s="3">
        <v>3</v>
      </c>
      <c r="X111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11">
        <f>SUM(Form_Responses1[[#This Row],[Aplikasi monitoring E-Parentsco mudah digunakan/ dioperasikan oleh wali santri]:[Aplikasi Parentsco memotivasi siswa untuk bersikap baik kepada teman dan tetangga]])</f>
        <v>24</v>
      </c>
      <c r="Z111">
        <f>SUM(Form_Responses1[[#This Row],[Aplikasi Parentsco memotivasi siswa untuk rajin mengaji Al-Qur’an dan berdoa]:[Aplikasi Parentsco memotivasi anak untuk rajin mencuci piringnya setelah makan ]])</f>
        <v>18</v>
      </c>
      <c r="AA111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11">
        <f>SUM(Form_Responses1[[#This Row],[Aplikasi monitoring E-Parentsco mudah digunakan/ dioperasikan oleh wali santri]:[Aplikasi Parentsco memotivasi siswa untuk rajin menunaikan sholat 5 waktu ]])</f>
        <v>36</v>
      </c>
      <c r="AC111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12" spans="1:29" ht="12.5" x14ac:dyDescent="0.25">
      <c r="A112" s="4">
        <v>45854.75624693287</v>
      </c>
      <c r="B112" s="5" t="s">
        <v>150</v>
      </c>
      <c r="C112" s="5" t="s">
        <v>81</v>
      </c>
      <c r="D112" s="5">
        <v>2</v>
      </c>
      <c r="E112" s="5">
        <v>3</v>
      </c>
      <c r="F112" s="5">
        <v>1</v>
      </c>
      <c r="G112" s="5">
        <v>2</v>
      </c>
      <c r="H112" s="5">
        <v>3</v>
      </c>
      <c r="I112" s="5">
        <v>3</v>
      </c>
      <c r="J112" s="5">
        <v>3</v>
      </c>
      <c r="K112" s="5">
        <v>3</v>
      </c>
      <c r="L112" s="5">
        <v>3</v>
      </c>
      <c r="M112" s="5">
        <v>3</v>
      </c>
      <c r="N112" s="5">
        <v>3</v>
      </c>
      <c r="O112" s="5">
        <v>3</v>
      </c>
      <c r="P112" s="5">
        <v>3</v>
      </c>
      <c r="Q112" s="5">
        <v>3</v>
      </c>
      <c r="R112" s="5">
        <v>3</v>
      </c>
      <c r="S112" s="5">
        <v>3</v>
      </c>
      <c r="T112" s="5">
        <v>3</v>
      </c>
      <c r="U112" s="5">
        <v>3</v>
      </c>
      <c r="V112" s="5">
        <v>3</v>
      </c>
      <c r="W112" s="6">
        <v>3</v>
      </c>
      <c r="X112">
        <f>SUM(Form_Responses1[[#This Row],[Aplikasi monitoring E-Parentsco mudah digunakan/ dioperasikan oleh wali santri]:[Karakter mandiri yang ditunjukkan anak saya saat ini telah sesuai dengan harapan saya sebagai orangtuanya]])</f>
        <v>56</v>
      </c>
      <c r="Y112">
        <f>SUM(Form_Responses1[[#This Row],[Aplikasi monitoring E-Parentsco mudah digunakan/ dioperasikan oleh wali santri]:[Aplikasi Parentsco memotivasi siswa untuk bersikap baik kepada teman dan tetangga]])</f>
        <v>20</v>
      </c>
      <c r="Z112">
        <f>SUM(Form_Responses1[[#This Row],[Aplikasi Parentsco memotivasi siswa untuk rajin mengaji Al-Qur’an dan berdoa]:[Aplikasi Parentsco memotivasi anak untuk rajin mencuci piringnya setelah makan ]])</f>
        <v>18</v>
      </c>
      <c r="AA112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12">
        <f>SUM(Form_Responses1[[#This Row],[Aplikasi monitoring E-Parentsco mudah digunakan/ dioperasikan oleh wali santri]:[Aplikasi Parentsco memotivasi siswa untuk rajin menunaikan sholat 5 waktu ]])</f>
        <v>32</v>
      </c>
      <c r="AC112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13" spans="1:29" ht="12.5" x14ac:dyDescent="0.25">
      <c r="A113" s="1">
        <v>45854.758351215278</v>
      </c>
      <c r="B113" s="2" t="s">
        <v>151</v>
      </c>
      <c r="C113" s="2" t="s">
        <v>44</v>
      </c>
      <c r="D113" s="2">
        <v>3</v>
      </c>
      <c r="E113" s="2">
        <v>3</v>
      </c>
      <c r="F113" s="2">
        <v>3</v>
      </c>
      <c r="G113" s="2">
        <v>3</v>
      </c>
      <c r="H113" s="2">
        <v>3</v>
      </c>
      <c r="I113" s="2">
        <v>3</v>
      </c>
      <c r="J113" s="2">
        <v>3</v>
      </c>
      <c r="K113" s="2">
        <v>3</v>
      </c>
      <c r="L113" s="2">
        <v>3</v>
      </c>
      <c r="M113" s="2">
        <v>3</v>
      </c>
      <c r="N113" s="2">
        <v>3</v>
      </c>
      <c r="O113" s="2">
        <v>3</v>
      </c>
      <c r="P113" s="2">
        <v>3</v>
      </c>
      <c r="Q113" s="2">
        <v>3</v>
      </c>
      <c r="R113" s="2">
        <v>3</v>
      </c>
      <c r="S113" s="2">
        <v>3</v>
      </c>
      <c r="T113" s="2">
        <v>3</v>
      </c>
      <c r="U113" s="2">
        <v>3</v>
      </c>
      <c r="V113" s="2">
        <v>3</v>
      </c>
      <c r="W113" s="3">
        <v>3</v>
      </c>
      <c r="X113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13">
        <f>SUM(Form_Responses1[[#This Row],[Aplikasi monitoring E-Parentsco mudah digunakan/ dioperasikan oleh wali santri]:[Aplikasi Parentsco memotivasi siswa untuk bersikap baik kepada teman dan tetangga]])</f>
        <v>24</v>
      </c>
      <c r="Z113">
        <f>SUM(Form_Responses1[[#This Row],[Aplikasi Parentsco memotivasi siswa untuk rajin mengaji Al-Qur’an dan berdoa]:[Aplikasi Parentsco memotivasi anak untuk rajin mencuci piringnya setelah makan ]])</f>
        <v>18</v>
      </c>
      <c r="AA113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13">
        <f>SUM(Form_Responses1[[#This Row],[Aplikasi monitoring E-Parentsco mudah digunakan/ dioperasikan oleh wali santri]:[Aplikasi Parentsco memotivasi siswa untuk rajin menunaikan sholat 5 waktu ]])</f>
        <v>36</v>
      </c>
      <c r="AC113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14" spans="1:29" ht="12.5" x14ac:dyDescent="0.25">
      <c r="A114" s="4">
        <v>45854.759404571756</v>
      </c>
      <c r="B114" s="5" t="s">
        <v>152</v>
      </c>
      <c r="C114" s="5" t="s">
        <v>24</v>
      </c>
      <c r="D114" s="5">
        <v>3</v>
      </c>
      <c r="E114" s="5">
        <v>3</v>
      </c>
      <c r="F114" s="5">
        <v>3</v>
      </c>
      <c r="G114" s="5">
        <v>3</v>
      </c>
      <c r="H114" s="5">
        <v>3</v>
      </c>
      <c r="I114" s="5">
        <v>3</v>
      </c>
      <c r="J114" s="5">
        <v>3</v>
      </c>
      <c r="K114" s="5">
        <v>3</v>
      </c>
      <c r="L114" s="5">
        <v>3</v>
      </c>
      <c r="M114" s="5">
        <v>3</v>
      </c>
      <c r="N114" s="5">
        <v>3</v>
      </c>
      <c r="O114" s="5">
        <v>4</v>
      </c>
      <c r="P114" s="5">
        <v>3</v>
      </c>
      <c r="Q114" s="5">
        <v>3</v>
      </c>
      <c r="R114" s="5">
        <v>3</v>
      </c>
      <c r="S114" s="5">
        <v>3</v>
      </c>
      <c r="T114" s="5">
        <v>3</v>
      </c>
      <c r="U114" s="5">
        <v>3</v>
      </c>
      <c r="V114" s="5">
        <v>3</v>
      </c>
      <c r="W114" s="6">
        <v>3</v>
      </c>
      <c r="X114">
        <f>SUM(Form_Responses1[[#This Row],[Aplikasi monitoring E-Parentsco mudah digunakan/ dioperasikan oleh wali santri]:[Karakter mandiri yang ditunjukkan anak saya saat ini telah sesuai dengan harapan saya sebagai orangtuanya]])</f>
        <v>61</v>
      </c>
      <c r="Y114">
        <f>SUM(Form_Responses1[[#This Row],[Aplikasi monitoring E-Parentsco mudah digunakan/ dioperasikan oleh wali santri]:[Aplikasi Parentsco memotivasi siswa untuk bersikap baik kepada teman dan tetangga]])</f>
        <v>24</v>
      </c>
      <c r="Z114">
        <f>SUM(Form_Responses1[[#This Row],[Aplikasi Parentsco memotivasi siswa untuk rajin mengaji Al-Qur’an dan berdoa]:[Aplikasi Parentsco memotivasi anak untuk rajin mencuci piringnya setelah makan ]])</f>
        <v>19</v>
      </c>
      <c r="AA114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14">
        <f>SUM(Form_Responses1[[#This Row],[Aplikasi monitoring E-Parentsco mudah digunakan/ dioperasikan oleh wali santri]:[Aplikasi Parentsco memotivasi siswa untuk rajin menunaikan sholat 5 waktu ]])</f>
        <v>37</v>
      </c>
      <c r="AC114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15" spans="1:29" ht="12.5" x14ac:dyDescent="0.25">
      <c r="A115" s="1">
        <v>45854.763279178238</v>
      </c>
      <c r="B115" s="2" t="s">
        <v>153</v>
      </c>
      <c r="C115" s="2" t="s">
        <v>46</v>
      </c>
      <c r="D115" s="2">
        <v>3</v>
      </c>
      <c r="E115" s="2">
        <v>3</v>
      </c>
      <c r="F115" s="2">
        <v>3</v>
      </c>
      <c r="G115" s="2">
        <v>3</v>
      </c>
      <c r="H115" s="2">
        <v>3</v>
      </c>
      <c r="I115" s="2">
        <v>3</v>
      </c>
      <c r="J115" s="2">
        <v>3</v>
      </c>
      <c r="K115" s="2">
        <v>3</v>
      </c>
      <c r="L115" s="2">
        <v>3</v>
      </c>
      <c r="M115" s="2">
        <v>3</v>
      </c>
      <c r="N115" s="2">
        <v>3</v>
      </c>
      <c r="O115" s="2">
        <v>3</v>
      </c>
      <c r="P115" s="2">
        <v>3</v>
      </c>
      <c r="Q115" s="2">
        <v>3</v>
      </c>
      <c r="R115" s="2">
        <v>3</v>
      </c>
      <c r="S115" s="2">
        <v>3</v>
      </c>
      <c r="T115" s="2">
        <v>3</v>
      </c>
      <c r="U115" s="2">
        <v>2</v>
      </c>
      <c r="V115" s="2">
        <v>3</v>
      </c>
      <c r="W115" s="3">
        <v>3</v>
      </c>
      <c r="X115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115">
        <f>SUM(Form_Responses1[[#This Row],[Aplikasi monitoring E-Parentsco mudah digunakan/ dioperasikan oleh wali santri]:[Aplikasi Parentsco memotivasi siswa untuk bersikap baik kepada teman dan tetangga]])</f>
        <v>24</v>
      </c>
      <c r="Z115">
        <f>SUM(Form_Responses1[[#This Row],[Aplikasi Parentsco memotivasi siswa untuk rajin mengaji Al-Qur’an dan berdoa]:[Aplikasi Parentsco memotivasi anak untuk rajin mencuci piringnya setelah makan ]])</f>
        <v>18</v>
      </c>
      <c r="AA115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115">
        <f>SUM(Form_Responses1[[#This Row],[Aplikasi monitoring E-Parentsco mudah digunakan/ dioperasikan oleh wali santri]:[Aplikasi Parentsco memotivasi siswa untuk rajin menunaikan sholat 5 waktu ]])</f>
        <v>36</v>
      </c>
      <c r="AC115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116" spans="1:29" ht="12.5" x14ac:dyDescent="0.25">
      <c r="A116" s="4">
        <v>45854.765579189814</v>
      </c>
      <c r="B116" s="5" t="s">
        <v>154</v>
      </c>
      <c r="C116" s="5" t="s">
        <v>44</v>
      </c>
      <c r="D116" s="5">
        <v>3</v>
      </c>
      <c r="E116" s="5">
        <v>3</v>
      </c>
      <c r="F116" s="5">
        <v>3</v>
      </c>
      <c r="G116" s="5">
        <v>3</v>
      </c>
      <c r="H116" s="5">
        <v>3</v>
      </c>
      <c r="I116" s="5">
        <v>3</v>
      </c>
      <c r="J116" s="5">
        <v>3</v>
      </c>
      <c r="K116" s="5">
        <v>3</v>
      </c>
      <c r="L116" s="5">
        <v>3</v>
      </c>
      <c r="M116" s="5">
        <v>3</v>
      </c>
      <c r="N116" s="5">
        <v>3</v>
      </c>
      <c r="O116" s="5">
        <v>3</v>
      </c>
      <c r="P116" s="5">
        <v>3</v>
      </c>
      <c r="Q116" s="5">
        <v>2</v>
      </c>
      <c r="R116" s="5">
        <v>2</v>
      </c>
      <c r="S116" s="5">
        <v>2</v>
      </c>
      <c r="T116" s="5">
        <v>3</v>
      </c>
      <c r="U116" s="5">
        <v>2</v>
      </c>
      <c r="V116" s="5">
        <v>2</v>
      </c>
      <c r="W116" s="6">
        <v>3</v>
      </c>
      <c r="X116">
        <f>SUM(Form_Responses1[[#This Row],[Aplikasi monitoring E-Parentsco mudah digunakan/ dioperasikan oleh wali santri]:[Karakter mandiri yang ditunjukkan anak saya saat ini telah sesuai dengan harapan saya sebagai orangtuanya]])</f>
        <v>55</v>
      </c>
      <c r="Y116">
        <f>SUM(Form_Responses1[[#This Row],[Aplikasi monitoring E-Parentsco mudah digunakan/ dioperasikan oleh wali santri]:[Aplikasi Parentsco memotivasi siswa untuk bersikap baik kepada teman dan tetangga]])</f>
        <v>24</v>
      </c>
      <c r="Z116">
        <f>SUM(Form_Responses1[[#This Row],[Aplikasi Parentsco memotivasi siswa untuk rajin mengaji Al-Qur’an dan berdoa]:[Aplikasi Parentsco memotivasi anak untuk rajin mencuci piringnya setelah makan ]])</f>
        <v>17</v>
      </c>
      <c r="AA116">
        <f>SUM(Form_Responses1[[#This Row],[Aplikasi Parentsco memotivasi anak untuk rajin membersihkan kamarnya sebelum berangkat ke sekolah ]:[Karakter mandiri yang ditunjukkan anak saya saat ini telah sesuai dengan harapan saya sebagai orangtuanya]])</f>
        <v>14</v>
      </c>
      <c r="AB116">
        <f>SUM(Form_Responses1[[#This Row],[Aplikasi monitoring E-Parentsco mudah digunakan/ dioperasikan oleh wali santri]:[Aplikasi Parentsco memotivasi siswa untuk rajin menunaikan sholat 5 waktu ]])</f>
        <v>36</v>
      </c>
      <c r="AC116">
        <f>SUM(Form_Responses1[[#This Row],[Aplikasi Parentsco mendorong anak untuk lebih mandiri dalam belajar]:[Karakter mandiri yang ditunjukkan anak saya saat ini telah sesuai dengan harapan saya sebagai orangtuanya]])</f>
        <v>19</v>
      </c>
    </row>
    <row r="117" spans="1:29" ht="12.5" x14ac:dyDescent="0.25">
      <c r="A117" s="1">
        <v>45854.774592824077</v>
      </c>
      <c r="B117" s="2" t="s">
        <v>155</v>
      </c>
      <c r="C117" s="2" t="s">
        <v>46</v>
      </c>
      <c r="D117" s="2">
        <v>3</v>
      </c>
      <c r="E117" s="2">
        <v>3</v>
      </c>
      <c r="F117" s="2">
        <v>3</v>
      </c>
      <c r="G117" s="2">
        <v>3</v>
      </c>
      <c r="H117" s="2">
        <v>3</v>
      </c>
      <c r="I117" s="2">
        <v>4</v>
      </c>
      <c r="J117" s="2">
        <v>4</v>
      </c>
      <c r="K117" s="2">
        <v>3</v>
      </c>
      <c r="L117" s="2">
        <v>3</v>
      </c>
      <c r="M117" s="2">
        <v>3</v>
      </c>
      <c r="N117" s="2">
        <v>4</v>
      </c>
      <c r="O117" s="2">
        <v>4</v>
      </c>
      <c r="P117" s="2">
        <v>3</v>
      </c>
      <c r="Q117" s="2">
        <v>4</v>
      </c>
      <c r="R117" s="2">
        <v>3</v>
      </c>
      <c r="S117" s="2">
        <v>3</v>
      </c>
      <c r="T117" s="2">
        <v>4</v>
      </c>
      <c r="U117" s="2">
        <v>3</v>
      </c>
      <c r="V117" s="2">
        <v>3</v>
      </c>
      <c r="W117" s="3">
        <v>4</v>
      </c>
      <c r="X117">
        <f>SUM(Form_Responses1[[#This Row],[Aplikasi monitoring E-Parentsco mudah digunakan/ dioperasikan oleh wali santri]:[Karakter mandiri yang ditunjukkan anak saya saat ini telah sesuai dengan harapan saya sebagai orangtuanya]])</f>
        <v>67</v>
      </c>
      <c r="Y117">
        <f>SUM(Form_Responses1[[#This Row],[Aplikasi monitoring E-Parentsco mudah digunakan/ dioperasikan oleh wali santri]:[Aplikasi Parentsco memotivasi siswa untuk bersikap baik kepada teman dan tetangga]])</f>
        <v>26</v>
      </c>
      <c r="Z117">
        <f>SUM(Form_Responses1[[#This Row],[Aplikasi Parentsco memotivasi siswa untuk rajin mengaji Al-Qur’an dan berdoa]:[Aplikasi Parentsco memotivasi anak untuk rajin mencuci piringnya setelah makan ]])</f>
        <v>21</v>
      </c>
      <c r="AA117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117">
        <f>SUM(Form_Responses1[[#This Row],[Aplikasi monitoring E-Parentsco mudah digunakan/ dioperasikan oleh wali santri]:[Aplikasi Parentsco memotivasi siswa untuk rajin menunaikan sholat 5 waktu ]])</f>
        <v>40</v>
      </c>
      <c r="AC117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118" spans="1:29" ht="12.5" x14ac:dyDescent="0.25">
      <c r="A118" s="4">
        <v>45854.776278067133</v>
      </c>
      <c r="B118" s="5" t="s">
        <v>156</v>
      </c>
      <c r="C118" s="5" t="s">
        <v>84</v>
      </c>
      <c r="D118" s="5">
        <v>3</v>
      </c>
      <c r="E118" s="5">
        <v>3</v>
      </c>
      <c r="F118" s="5">
        <v>3</v>
      </c>
      <c r="G118" s="5">
        <v>2</v>
      </c>
      <c r="H118" s="5">
        <v>3</v>
      </c>
      <c r="I118" s="5">
        <v>3</v>
      </c>
      <c r="J118" s="5">
        <v>3</v>
      </c>
      <c r="K118" s="5">
        <v>3</v>
      </c>
      <c r="L118" s="5">
        <v>3</v>
      </c>
      <c r="M118" s="5">
        <v>3</v>
      </c>
      <c r="N118" s="5">
        <v>3</v>
      </c>
      <c r="O118" s="5">
        <v>3</v>
      </c>
      <c r="P118" s="5">
        <v>3</v>
      </c>
      <c r="Q118" s="5">
        <v>3</v>
      </c>
      <c r="R118" s="5">
        <v>3</v>
      </c>
      <c r="S118" s="5">
        <v>3</v>
      </c>
      <c r="T118" s="5">
        <v>3</v>
      </c>
      <c r="U118" s="5">
        <v>3</v>
      </c>
      <c r="V118" s="5">
        <v>3</v>
      </c>
      <c r="W118" s="6">
        <v>3</v>
      </c>
      <c r="X118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118">
        <f>SUM(Form_Responses1[[#This Row],[Aplikasi monitoring E-Parentsco mudah digunakan/ dioperasikan oleh wali santri]:[Aplikasi Parentsco memotivasi siswa untuk bersikap baik kepada teman dan tetangga]])</f>
        <v>23</v>
      </c>
      <c r="Z118">
        <f>SUM(Form_Responses1[[#This Row],[Aplikasi Parentsco memotivasi siswa untuk rajin mengaji Al-Qur’an dan berdoa]:[Aplikasi Parentsco memotivasi anak untuk rajin mencuci piringnya setelah makan ]])</f>
        <v>18</v>
      </c>
      <c r="AA118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18">
        <f>SUM(Form_Responses1[[#This Row],[Aplikasi monitoring E-Parentsco mudah digunakan/ dioperasikan oleh wali santri]:[Aplikasi Parentsco memotivasi siswa untuk rajin menunaikan sholat 5 waktu ]])</f>
        <v>35</v>
      </c>
      <c r="AC118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19" spans="1:29" ht="12.5" x14ac:dyDescent="0.25">
      <c r="A119" s="1">
        <v>45854.777758946759</v>
      </c>
      <c r="B119" s="2" t="s">
        <v>157</v>
      </c>
      <c r="C119" s="2" t="s">
        <v>37</v>
      </c>
      <c r="D119" s="2">
        <v>3</v>
      </c>
      <c r="E119" s="2">
        <v>3</v>
      </c>
      <c r="F119" s="2">
        <v>3</v>
      </c>
      <c r="G119" s="2">
        <v>3</v>
      </c>
      <c r="H119" s="2">
        <v>3</v>
      </c>
      <c r="I119" s="2">
        <v>3</v>
      </c>
      <c r="J119" s="2">
        <v>3</v>
      </c>
      <c r="K119" s="2">
        <v>3</v>
      </c>
      <c r="L119" s="2">
        <v>4</v>
      </c>
      <c r="M119" s="2">
        <v>3</v>
      </c>
      <c r="N119" s="2">
        <v>3</v>
      </c>
      <c r="O119" s="2">
        <v>4</v>
      </c>
      <c r="P119" s="2">
        <v>3</v>
      </c>
      <c r="Q119" s="2">
        <v>3</v>
      </c>
      <c r="R119" s="2">
        <v>3</v>
      </c>
      <c r="S119" s="2">
        <v>3</v>
      </c>
      <c r="T119" s="2">
        <v>3</v>
      </c>
      <c r="U119" s="2">
        <v>3</v>
      </c>
      <c r="V119" s="2">
        <v>3</v>
      </c>
      <c r="W119" s="3">
        <v>3</v>
      </c>
      <c r="X119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119">
        <f>SUM(Form_Responses1[[#This Row],[Aplikasi monitoring E-Parentsco mudah digunakan/ dioperasikan oleh wali santri]:[Aplikasi Parentsco memotivasi siswa untuk bersikap baik kepada teman dan tetangga]])</f>
        <v>24</v>
      </c>
      <c r="Z119">
        <f>SUM(Form_Responses1[[#This Row],[Aplikasi Parentsco memotivasi siswa untuk rajin mengaji Al-Qur’an dan berdoa]:[Aplikasi Parentsco memotivasi anak untuk rajin mencuci piringnya setelah makan ]])</f>
        <v>20</v>
      </c>
      <c r="AA119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19">
        <f>SUM(Form_Responses1[[#This Row],[Aplikasi monitoring E-Parentsco mudah digunakan/ dioperasikan oleh wali santri]:[Aplikasi Parentsco memotivasi siswa untuk rajin menunaikan sholat 5 waktu ]])</f>
        <v>38</v>
      </c>
      <c r="AC119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20" spans="1:29" ht="12.5" x14ac:dyDescent="0.25">
      <c r="A120" s="4">
        <v>45854.779500717588</v>
      </c>
      <c r="B120" s="5" t="s">
        <v>158</v>
      </c>
      <c r="C120" s="5" t="s">
        <v>84</v>
      </c>
      <c r="D120" s="5">
        <v>3</v>
      </c>
      <c r="E120" s="5">
        <v>4</v>
      </c>
      <c r="F120" s="5">
        <v>4</v>
      </c>
      <c r="G120" s="5">
        <v>3</v>
      </c>
      <c r="H120" s="5">
        <v>4</v>
      </c>
      <c r="I120" s="5">
        <v>3</v>
      </c>
      <c r="J120" s="5">
        <v>4</v>
      </c>
      <c r="K120" s="5">
        <v>4</v>
      </c>
      <c r="L120" s="5">
        <v>4</v>
      </c>
      <c r="M120" s="5">
        <v>4</v>
      </c>
      <c r="N120" s="5">
        <v>3</v>
      </c>
      <c r="O120" s="5">
        <v>4</v>
      </c>
      <c r="P120" s="5">
        <v>3</v>
      </c>
      <c r="Q120" s="5">
        <v>4</v>
      </c>
      <c r="R120" s="5">
        <v>3</v>
      </c>
      <c r="S120" s="5">
        <v>3</v>
      </c>
      <c r="T120" s="5">
        <v>4</v>
      </c>
      <c r="U120" s="5">
        <v>4</v>
      </c>
      <c r="V120" s="5">
        <v>3</v>
      </c>
      <c r="W120" s="6">
        <v>4</v>
      </c>
      <c r="X120">
        <f>SUM(Form_Responses1[[#This Row],[Aplikasi monitoring E-Parentsco mudah digunakan/ dioperasikan oleh wali santri]:[Karakter mandiri yang ditunjukkan anak saya saat ini telah sesuai dengan harapan saya sebagai orangtuanya]])</f>
        <v>72</v>
      </c>
      <c r="Y120">
        <f>SUM(Form_Responses1[[#This Row],[Aplikasi monitoring E-Parentsco mudah digunakan/ dioperasikan oleh wali santri]:[Aplikasi Parentsco memotivasi siswa untuk bersikap baik kepada teman dan tetangga]])</f>
        <v>29</v>
      </c>
      <c r="Z120">
        <f>SUM(Form_Responses1[[#This Row],[Aplikasi Parentsco memotivasi siswa untuk rajin mengaji Al-Qur’an dan berdoa]:[Aplikasi Parentsco memotivasi anak untuk rajin mencuci piringnya setelah makan ]])</f>
        <v>22</v>
      </c>
      <c r="AA120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120">
        <f>SUM(Form_Responses1[[#This Row],[Aplikasi monitoring E-Parentsco mudah digunakan/ dioperasikan oleh wali santri]:[Aplikasi Parentsco memotivasi siswa untuk rajin menunaikan sholat 5 waktu ]])</f>
        <v>44</v>
      </c>
      <c r="AC120">
        <f>SUM(Form_Responses1[[#This Row],[Aplikasi Parentsco mendorong anak untuk lebih mandiri dalam belajar]:[Karakter mandiri yang ditunjukkan anak saya saat ini telah sesuai dengan harapan saya sebagai orangtuanya]])</f>
        <v>28</v>
      </c>
    </row>
    <row r="121" spans="1:29" ht="12.5" x14ac:dyDescent="0.25">
      <c r="A121" s="1">
        <v>45854.780975821763</v>
      </c>
      <c r="B121" s="2" t="s">
        <v>159</v>
      </c>
      <c r="C121" s="2" t="s">
        <v>42</v>
      </c>
      <c r="D121" s="2">
        <v>3</v>
      </c>
      <c r="E121" s="2">
        <v>3</v>
      </c>
      <c r="F121" s="2">
        <v>3</v>
      </c>
      <c r="G121" s="2">
        <v>3</v>
      </c>
      <c r="H121" s="2">
        <v>3</v>
      </c>
      <c r="I121" s="2">
        <v>3</v>
      </c>
      <c r="J121" s="2">
        <v>3</v>
      </c>
      <c r="K121" s="2">
        <v>3</v>
      </c>
      <c r="L121" s="2">
        <v>4</v>
      </c>
      <c r="M121" s="2">
        <v>3</v>
      </c>
      <c r="N121" s="2">
        <v>3</v>
      </c>
      <c r="O121" s="2">
        <v>4</v>
      </c>
      <c r="P121" s="2">
        <v>3</v>
      </c>
      <c r="Q121" s="2">
        <v>3</v>
      </c>
      <c r="R121" s="2">
        <v>3</v>
      </c>
      <c r="S121" s="2">
        <v>3</v>
      </c>
      <c r="T121" s="2">
        <v>3</v>
      </c>
      <c r="U121" s="2">
        <v>3</v>
      </c>
      <c r="V121" s="2">
        <v>3</v>
      </c>
      <c r="W121" s="3">
        <v>3</v>
      </c>
      <c r="X121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121">
        <f>SUM(Form_Responses1[[#This Row],[Aplikasi monitoring E-Parentsco mudah digunakan/ dioperasikan oleh wali santri]:[Aplikasi Parentsco memotivasi siswa untuk bersikap baik kepada teman dan tetangga]])</f>
        <v>24</v>
      </c>
      <c r="Z121">
        <f>SUM(Form_Responses1[[#This Row],[Aplikasi Parentsco memotivasi siswa untuk rajin mengaji Al-Qur’an dan berdoa]:[Aplikasi Parentsco memotivasi anak untuk rajin mencuci piringnya setelah makan ]])</f>
        <v>20</v>
      </c>
      <c r="AA121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21">
        <f>SUM(Form_Responses1[[#This Row],[Aplikasi monitoring E-Parentsco mudah digunakan/ dioperasikan oleh wali santri]:[Aplikasi Parentsco memotivasi siswa untuk rajin menunaikan sholat 5 waktu ]])</f>
        <v>38</v>
      </c>
      <c r="AC121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22" spans="1:29" ht="12.5" x14ac:dyDescent="0.25">
      <c r="A122" s="4">
        <v>45854.78840326389</v>
      </c>
      <c r="B122" s="5" t="s">
        <v>160</v>
      </c>
      <c r="C122" s="5" t="s">
        <v>84</v>
      </c>
      <c r="D122" s="5">
        <v>3</v>
      </c>
      <c r="E122" s="5">
        <v>3</v>
      </c>
      <c r="F122" s="5">
        <v>3</v>
      </c>
      <c r="G122" s="5">
        <v>3</v>
      </c>
      <c r="H122" s="5">
        <v>3</v>
      </c>
      <c r="I122" s="5">
        <v>3</v>
      </c>
      <c r="J122" s="5">
        <v>3</v>
      </c>
      <c r="K122" s="5">
        <v>3</v>
      </c>
      <c r="L122" s="5">
        <v>3</v>
      </c>
      <c r="M122" s="5">
        <v>3</v>
      </c>
      <c r="N122" s="5">
        <v>2</v>
      </c>
      <c r="O122" s="5">
        <v>3</v>
      </c>
      <c r="P122" s="5">
        <v>3</v>
      </c>
      <c r="Q122" s="5">
        <v>2</v>
      </c>
      <c r="R122" s="5">
        <v>2</v>
      </c>
      <c r="S122" s="5">
        <v>3</v>
      </c>
      <c r="T122" s="5">
        <v>3</v>
      </c>
      <c r="U122" s="5">
        <v>3</v>
      </c>
      <c r="V122" s="5">
        <v>3</v>
      </c>
      <c r="W122" s="6">
        <v>2</v>
      </c>
      <c r="X122">
        <f>SUM(Form_Responses1[[#This Row],[Aplikasi monitoring E-Parentsco mudah digunakan/ dioperasikan oleh wali santri]:[Karakter mandiri yang ditunjukkan anak saya saat ini telah sesuai dengan harapan saya sebagai orangtuanya]])</f>
        <v>56</v>
      </c>
      <c r="Y122">
        <f>SUM(Form_Responses1[[#This Row],[Aplikasi monitoring E-Parentsco mudah digunakan/ dioperasikan oleh wali santri]:[Aplikasi Parentsco memotivasi siswa untuk bersikap baik kepada teman dan tetangga]])</f>
        <v>24</v>
      </c>
      <c r="Z122">
        <f>SUM(Form_Responses1[[#This Row],[Aplikasi Parentsco memotivasi siswa untuk rajin mengaji Al-Qur’an dan berdoa]:[Aplikasi Parentsco memotivasi anak untuk rajin mencuci piringnya setelah makan ]])</f>
        <v>16</v>
      </c>
      <c r="AA122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122">
        <f>SUM(Form_Responses1[[#This Row],[Aplikasi monitoring E-Parentsco mudah digunakan/ dioperasikan oleh wali santri]:[Aplikasi Parentsco memotivasi siswa untuk rajin menunaikan sholat 5 waktu ]])</f>
        <v>35</v>
      </c>
      <c r="AC122">
        <f>SUM(Form_Responses1[[#This Row],[Aplikasi Parentsco mendorong anak untuk lebih mandiri dalam belajar]:[Karakter mandiri yang ditunjukkan anak saya saat ini telah sesuai dengan harapan saya sebagai orangtuanya]])</f>
        <v>21</v>
      </c>
    </row>
    <row r="123" spans="1:29" ht="12.5" x14ac:dyDescent="0.25">
      <c r="A123" s="1">
        <v>45854.802963078706</v>
      </c>
      <c r="B123" s="2" t="s">
        <v>161</v>
      </c>
      <c r="C123" s="2" t="s">
        <v>46</v>
      </c>
      <c r="D123" s="2">
        <v>3</v>
      </c>
      <c r="E123" s="2">
        <v>3</v>
      </c>
      <c r="F123" s="2">
        <v>3</v>
      </c>
      <c r="G123" s="2">
        <v>4</v>
      </c>
      <c r="H123" s="2">
        <v>4</v>
      </c>
      <c r="I123" s="2">
        <v>3</v>
      </c>
      <c r="J123" s="2">
        <v>4</v>
      </c>
      <c r="K123" s="2">
        <v>4</v>
      </c>
      <c r="L123" s="2">
        <v>4</v>
      </c>
      <c r="M123" s="2">
        <v>4</v>
      </c>
      <c r="N123" s="2">
        <v>3</v>
      </c>
      <c r="O123" s="2">
        <v>4</v>
      </c>
      <c r="P123" s="2">
        <v>4</v>
      </c>
      <c r="Q123" s="2">
        <v>3</v>
      </c>
      <c r="R123" s="2">
        <v>3</v>
      </c>
      <c r="S123" s="2">
        <v>3</v>
      </c>
      <c r="T123" s="2">
        <v>3</v>
      </c>
      <c r="U123" s="2">
        <v>4</v>
      </c>
      <c r="V123" s="2">
        <v>4</v>
      </c>
      <c r="W123" s="3">
        <v>4</v>
      </c>
      <c r="X123">
        <f>SUM(Form_Responses1[[#This Row],[Aplikasi monitoring E-Parentsco mudah digunakan/ dioperasikan oleh wali santri]:[Karakter mandiri yang ditunjukkan anak saya saat ini telah sesuai dengan harapan saya sebagai orangtuanya]])</f>
        <v>71</v>
      </c>
      <c r="Y123">
        <f>SUM(Form_Responses1[[#This Row],[Aplikasi monitoring E-Parentsco mudah digunakan/ dioperasikan oleh wali santri]:[Aplikasi Parentsco memotivasi siswa untuk bersikap baik kepada teman dan tetangga]])</f>
        <v>28</v>
      </c>
      <c r="Z123">
        <f>SUM(Form_Responses1[[#This Row],[Aplikasi Parentsco memotivasi siswa untuk rajin mengaji Al-Qur’an dan berdoa]:[Aplikasi Parentsco memotivasi anak untuk rajin mencuci piringnya setelah makan ]])</f>
        <v>22</v>
      </c>
      <c r="AA123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123">
        <f>SUM(Form_Responses1[[#This Row],[Aplikasi monitoring E-Parentsco mudah digunakan/ dioperasikan oleh wali santri]:[Aplikasi Parentsco memotivasi siswa untuk rajin menunaikan sholat 5 waktu ]])</f>
        <v>43</v>
      </c>
      <c r="AC123">
        <f>SUM(Form_Responses1[[#This Row],[Aplikasi Parentsco mendorong anak untuk lebih mandiri dalam belajar]:[Karakter mandiri yang ditunjukkan anak saya saat ini telah sesuai dengan harapan saya sebagai orangtuanya]])</f>
        <v>28</v>
      </c>
    </row>
    <row r="124" spans="1:29" ht="12.5" x14ac:dyDescent="0.25">
      <c r="A124" s="4">
        <v>45854.802993969904</v>
      </c>
      <c r="B124" s="5" t="s">
        <v>162</v>
      </c>
      <c r="C124" s="5" t="s">
        <v>46</v>
      </c>
      <c r="D124" s="5">
        <v>3</v>
      </c>
      <c r="E124" s="5">
        <v>3</v>
      </c>
      <c r="F124" s="5">
        <v>3</v>
      </c>
      <c r="G124" s="5">
        <v>4</v>
      </c>
      <c r="H124" s="5">
        <v>4</v>
      </c>
      <c r="I124" s="5">
        <v>4</v>
      </c>
      <c r="J124" s="5">
        <v>4</v>
      </c>
      <c r="K124" s="5">
        <v>4</v>
      </c>
      <c r="L124" s="5">
        <v>4</v>
      </c>
      <c r="M124" s="5">
        <v>3</v>
      </c>
      <c r="N124" s="5">
        <v>4</v>
      </c>
      <c r="O124" s="5">
        <v>4</v>
      </c>
      <c r="P124" s="5">
        <v>4</v>
      </c>
      <c r="Q124" s="5">
        <v>4</v>
      </c>
      <c r="R124" s="5">
        <v>3</v>
      </c>
      <c r="S124" s="5">
        <v>3</v>
      </c>
      <c r="T124" s="5">
        <v>3</v>
      </c>
      <c r="U124" s="5">
        <v>4</v>
      </c>
      <c r="V124" s="5">
        <v>4</v>
      </c>
      <c r="W124" s="6">
        <v>3</v>
      </c>
      <c r="X124">
        <f>SUM(Form_Responses1[[#This Row],[Aplikasi monitoring E-Parentsco mudah digunakan/ dioperasikan oleh wali santri]:[Karakter mandiri yang ditunjukkan anak saya saat ini telah sesuai dengan harapan saya sebagai orangtuanya]])</f>
        <v>72</v>
      </c>
      <c r="Y124">
        <f>SUM(Form_Responses1[[#This Row],[Aplikasi monitoring E-Parentsco mudah digunakan/ dioperasikan oleh wali santri]:[Aplikasi Parentsco memotivasi siswa untuk bersikap baik kepada teman dan tetangga]])</f>
        <v>29</v>
      </c>
      <c r="Z124">
        <f>SUM(Form_Responses1[[#This Row],[Aplikasi Parentsco memotivasi siswa untuk rajin mengaji Al-Qur’an dan berdoa]:[Aplikasi Parentsco memotivasi anak untuk rajin mencuci piringnya setelah makan ]])</f>
        <v>23</v>
      </c>
      <c r="AA124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124">
        <f>SUM(Form_Responses1[[#This Row],[Aplikasi monitoring E-Parentsco mudah digunakan/ dioperasikan oleh wali santri]:[Aplikasi Parentsco memotivasi siswa untuk rajin menunaikan sholat 5 waktu ]])</f>
        <v>44</v>
      </c>
      <c r="AC124">
        <f>SUM(Form_Responses1[[#This Row],[Aplikasi Parentsco mendorong anak untuk lebih mandiri dalam belajar]:[Karakter mandiri yang ditunjukkan anak saya saat ini telah sesuai dengan harapan saya sebagai orangtuanya]])</f>
        <v>28</v>
      </c>
    </row>
    <row r="125" spans="1:29" ht="12.5" x14ac:dyDescent="0.25">
      <c r="A125" s="1">
        <v>45854.803932442126</v>
      </c>
      <c r="B125" s="2" t="s">
        <v>163</v>
      </c>
      <c r="C125" s="2" t="s">
        <v>33</v>
      </c>
      <c r="D125" s="2">
        <v>3</v>
      </c>
      <c r="E125" s="2">
        <v>3</v>
      </c>
      <c r="F125" s="2">
        <v>3</v>
      </c>
      <c r="G125" s="2">
        <v>4</v>
      </c>
      <c r="H125" s="2">
        <v>4</v>
      </c>
      <c r="I125" s="2">
        <v>4</v>
      </c>
      <c r="J125" s="2">
        <v>4</v>
      </c>
      <c r="K125" s="2">
        <v>4</v>
      </c>
      <c r="L125" s="2">
        <v>4</v>
      </c>
      <c r="M125" s="2">
        <v>4</v>
      </c>
      <c r="N125" s="2">
        <v>4</v>
      </c>
      <c r="O125" s="2">
        <v>4</v>
      </c>
      <c r="P125" s="2">
        <v>4</v>
      </c>
      <c r="Q125" s="2">
        <v>4</v>
      </c>
      <c r="R125" s="2">
        <v>4</v>
      </c>
      <c r="S125" s="2">
        <v>4</v>
      </c>
      <c r="T125" s="2">
        <v>4</v>
      </c>
      <c r="U125" s="2">
        <v>4</v>
      </c>
      <c r="V125" s="2">
        <v>4</v>
      </c>
      <c r="W125" s="3">
        <v>4</v>
      </c>
      <c r="X125">
        <f>SUM(Form_Responses1[[#This Row],[Aplikasi monitoring E-Parentsco mudah digunakan/ dioperasikan oleh wali santri]:[Karakter mandiri yang ditunjukkan anak saya saat ini telah sesuai dengan harapan saya sebagai orangtuanya]])</f>
        <v>77</v>
      </c>
      <c r="Y125">
        <f>SUM(Form_Responses1[[#This Row],[Aplikasi monitoring E-Parentsco mudah digunakan/ dioperasikan oleh wali santri]:[Aplikasi Parentsco memotivasi siswa untuk bersikap baik kepada teman dan tetangga]])</f>
        <v>29</v>
      </c>
      <c r="Z125">
        <f>SUM(Form_Responses1[[#This Row],[Aplikasi Parentsco memotivasi siswa untuk rajin mengaji Al-Qur’an dan berdoa]:[Aplikasi Parentsco memotivasi anak untuk rajin mencuci piringnya setelah makan ]])</f>
        <v>24</v>
      </c>
      <c r="AA125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125">
        <f>SUM(Form_Responses1[[#This Row],[Aplikasi monitoring E-Parentsco mudah digunakan/ dioperasikan oleh wali santri]:[Aplikasi Parentsco memotivasi siswa untuk rajin menunaikan sholat 5 waktu ]])</f>
        <v>45</v>
      </c>
      <c r="AC125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126" spans="1:29" ht="12.5" x14ac:dyDescent="0.25">
      <c r="A126" s="4">
        <v>45854.805043483793</v>
      </c>
      <c r="B126" s="5" t="s">
        <v>164</v>
      </c>
      <c r="C126" s="5" t="s">
        <v>46</v>
      </c>
      <c r="D126" s="5">
        <v>3</v>
      </c>
      <c r="E126" s="5">
        <v>4</v>
      </c>
      <c r="F126" s="5">
        <v>3</v>
      </c>
      <c r="G126" s="5">
        <v>3</v>
      </c>
      <c r="H126" s="5">
        <v>4</v>
      </c>
      <c r="I126" s="5">
        <v>3</v>
      </c>
      <c r="J126" s="5">
        <v>3</v>
      </c>
      <c r="K126" s="5">
        <v>2</v>
      </c>
      <c r="L126" s="5">
        <v>3</v>
      </c>
      <c r="M126" s="5">
        <v>2</v>
      </c>
      <c r="N126" s="5">
        <v>3</v>
      </c>
      <c r="O126" s="5">
        <v>4</v>
      </c>
      <c r="P126" s="5">
        <v>3</v>
      </c>
      <c r="Q126" s="5">
        <v>3</v>
      </c>
      <c r="R126" s="5">
        <v>3</v>
      </c>
      <c r="S126" s="5">
        <v>2</v>
      </c>
      <c r="T126" s="5">
        <v>3</v>
      </c>
      <c r="U126" s="5">
        <v>2</v>
      </c>
      <c r="V126" s="5">
        <v>3</v>
      </c>
      <c r="W126" s="6">
        <v>3</v>
      </c>
      <c r="X126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126">
        <f>SUM(Form_Responses1[[#This Row],[Aplikasi monitoring E-Parentsco mudah digunakan/ dioperasikan oleh wali santri]:[Aplikasi Parentsco memotivasi siswa untuk bersikap baik kepada teman dan tetangga]])</f>
        <v>25</v>
      </c>
      <c r="Z126">
        <f>SUM(Form_Responses1[[#This Row],[Aplikasi Parentsco memotivasi siswa untuk rajin mengaji Al-Qur’an dan berdoa]:[Aplikasi Parentsco memotivasi anak untuk rajin mencuci piringnya setelah makan ]])</f>
        <v>18</v>
      </c>
      <c r="AA126">
        <f>SUM(Form_Responses1[[#This Row],[Aplikasi Parentsco memotivasi anak untuk rajin membersihkan kamarnya sebelum berangkat ke sekolah ]:[Karakter mandiri yang ditunjukkan anak saya saat ini telah sesuai dengan harapan saya sebagai orangtuanya]])</f>
        <v>16</v>
      </c>
      <c r="AB126">
        <f>SUM(Form_Responses1[[#This Row],[Aplikasi monitoring E-Parentsco mudah digunakan/ dioperasikan oleh wali santri]:[Aplikasi Parentsco memotivasi siswa untuk rajin menunaikan sholat 5 waktu ]])</f>
        <v>37</v>
      </c>
      <c r="AC126">
        <f>SUM(Form_Responses1[[#This Row],[Aplikasi Parentsco mendorong anak untuk lebih mandiri dalam belajar]:[Karakter mandiri yang ditunjukkan anak saya saat ini telah sesuai dengan harapan saya sebagai orangtuanya]])</f>
        <v>22</v>
      </c>
    </row>
    <row r="127" spans="1:29" ht="12.5" x14ac:dyDescent="0.25">
      <c r="A127" s="1">
        <v>45854.805502708332</v>
      </c>
      <c r="B127" s="2" t="s">
        <v>165</v>
      </c>
      <c r="C127" s="2" t="s">
        <v>44</v>
      </c>
      <c r="D127" s="2">
        <v>3</v>
      </c>
      <c r="E127" s="2">
        <v>3</v>
      </c>
      <c r="F127" s="2">
        <v>3</v>
      </c>
      <c r="G127" s="2">
        <v>3</v>
      </c>
      <c r="H127" s="2">
        <v>3</v>
      </c>
      <c r="I127" s="2">
        <v>3</v>
      </c>
      <c r="J127" s="2">
        <v>3</v>
      </c>
      <c r="K127" s="2">
        <v>3</v>
      </c>
      <c r="L127" s="2">
        <v>3</v>
      </c>
      <c r="M127" s="2">
        <v>3</v>
      </c>
      <c r="N127" s="2">
        <v>3</v>
      </c>
      <c r="O127" s="2">
        <v>3</v>
      </c>
      <c r="P127" s="2">
        <v>3</v>
      </c>
      <c r="Q127" s="2">
        <v>3</v>
      </c>
      <c r="R127" s="2">
        <v>3</v>
      </c>
      <c r="S127" s="2">
        <v>3</v>
      </c>
      <c r="T127" s="2">
        <v>3</v>
      </c>
      <c r="U127" s="2">
        <v>3</v>
      </c>
      <c r="V127" s="2">
        <v>3</v>
      </c>
      <c r="W127" s="3">
        <v>3</v>
      </c>
      <c r="X127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27">
        <f>SUM(Form_Responses1[[#This Row],[Aplikasi monitoring E-Parentsco mudah digunakan/ dioperasikan oleh wali santri]:[Aplikasi Parentsco memotivasi siswa untuk bersikap baik kepada teman dan tetangga]])</f>
        <v>24</v>
      </c>
      <c r="Z127">
        <f>SUM(Form_Responses1[[#This Row],[Aplikasi Parentsco memotivasi siswa untuk rajin mengaji Al-Qur’an dan berdoa]:[Aplikasi Parentsco memotivasi anak untuk rajin mencuci piringnya setelah makan ]])</f>
        <v>18</v>
      </c>
      <c r="AA127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27">
        <f>SUM(Form_Responses1[[#This Row],[Aplikasi monitoring E-Parentsco mudah digunakan/ dioperasikan oleh wali santri]:[Aplikasi Parentsco memotivasi siswa untuk rajin menunaikan sholat 5 waktu ]])</f>
        <v>36</v>
      </c>
      <c r="AC127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28" spans="1:29" ht="12.5" x14ac:dyDescent="0.25">
      <c r="A128" s="4">
        <v>45854.865761724534</v>
      </c>
      <c r="B128" s="5" t="s">
        <v>166</v>
      </c>
      <c r="C128" s="5" t="s">
        <v>84</v>
      </c>
      <c r="D128" s="5">
        <v>4</v>
      </c>
      <c r="E128" s="5">
        <v>4</v>
      </c>
      <c r="F128" s="5">
        <v>4</v>
      </c>
      <c r="G128" s="5">
        <v>4</v>
      </c>
      <c r="H128" s="5">
        <v>4</v>
      </c>
      <c r="I128" s="5">
        <v>4</v>
      </c>
      <c r="J128" s="5">
        <v>4</v>
      </c>
      <c r="K128" s="5">
        <v>4</v>
      </c>
      <c r="L128" s="5">
        <v>4</v>
      </c>
      <c r="M128" s="5">
        <v>4</v>
      </c>
      <c r="N128" s="5">
        <v>4</v>
      </c>
      <c r="O128" s="5">
        <v>4</v>
      </c>
      <c r="P128" s="5">
        <v>4</v>
      </c>
      <c r="Q128" s="5">
        <v>4</v>
      </c>
      <c r="R128" s="5">
        <v>4</v>
      </c>
      <c r="S128" s="5">
        <v>4</v>
      </c>
      <c r="T128" s="5">
        <v>4</v>
      </c>
      <c r="U128" s="5">
        <v>4</v>
      </c>
      <c r="V128" s="5">
        <v>4</v>
      </c>
      <c r="W128" s="6">
        <v>4</v>
      </c>
      <c r="X128">
        <f>SUM(Form_Responses1[[#This Row],[Aplikasi monitoring E-Parentsco mudah digunakan/ dioperasikan oleh wali santri]:[Karakter mandiri yang ditunjukkan anak saya saat ini telah sesuai dengan harapan saya sebagai orangtuanya]])</f>
        <v>80</v>
      </c>
      <c r="Y128">
        <f>SUM(Form_Responses1[[#This Row],[Aplikasi monitoring E-Parentsco mudah digunakan/ dioperasikan oleh wali santri]:[Aplikasi Parentsco memotivasi siswa untuk bersikap baik kepada teman dan tetangga]])</f>
        <v>32</v>
      </c>
      <c r="Z128">
        <f>SUM(Form_Responses1[[#This Row],[Aplikasi Parentsco memotivasi siswa untuk rajin mengaji Al-Qur’an dan berdoa]:[Aplikasi Parentsco memotivasi anak untuk rajin mencuci piringnya setelah makan ]])</f>
        <v>24</v>
      </c>
      <c r="AA128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128">
        <f>SUM(Form_Responses1[[#This Row],[Aplikasi monitoring E-Parentsco mudah digunakan/ dioperasikan oleh wali santri]:[Aplikasi Parentsco memotivasi siswa untuk rajin menunaikan sholat 5 waktu ]])</f>
        <v>48</v>
      </c>
      <c r="AC128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129" spans="1:29" ht="12.5" x14ac:dyDescent="0.25">
      <c r="A129" s="1">
        <v>45854.868487708329</v>
      </c>
      <c r="B129" s="2" t="s">
        <v>167</v>
      </c>
      <c r="C129" s="2" t="s">
        <v>24</v>
      </c>
      <c r="D129" s="2">
        <v>3</v>
      </c>
      <c r="E129" s="2">
        <v>3</v>
      </c>
      <c r="F129" s="2">
        <v>3</v>
      </c>
      <c r="G129" s="2">
        <v>3</v>
      </c>
      <c r="H129" s="2">
        <v>3</v>
      </c>
      <c r="I129" s="2">
        <v>3</v>
      </c>
      <c r="J129" s="2">
        <v>3</v>
      </c>
      <c r="K129" s="2">
        <v>3</v>
      </c>
      <c r="L129" s="2">
        <v>3</v>
      </c>
      <c r="M129" s="2">
        <v>3</v>
      </c>
      <c r="N129" s="2">
        <v>3</v>
      </c>
      <c r="O129" s="2">
        <v>3</v>
      </c>
      <c r="P129" s="2">
        <v>3</v>
      </c>
      <c r="Q129" s="2">
        <v>3</v>
      </c>
      <c r="R129" s="2">
        <v>3</v>
      </c>
      <c r="S129" s="2">
        <v>3</v>
      </c>
      <c r="T129" s="2">
        <v>3</v>
      </c>
      <c r="U129" s="2">
        <v>3</v>
      </c>
      <c r="V129" s="2">
        <v>3</v>
      </c>
      <c r="W129" s="3">
        <v>3</v>
      </c>
      <c r="X129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29">
        <f>SUM(Form_Responses1[[#This Row],[Aplikasi monitoring E-Parentsco mudah digunakan/ dioperasikan oleh wali santri]:[Aplikasi Parentsco memotivasi siswa untuk bersikap baik kepada teman dan tetangga]])</f>
        <v>24</v>
      </c>
      <c r="Z129">
        <f>SUM(Form_Responses1[[#This Row],[Aplikasi Parentsco memotivasi siswa untuk rajin mengaji Al-Qur’an dan berdoa]:[Aplikasi Parentsco memotivasi anak untuk rajin mencuci piringnya setelah makan ]])</f>
        <v>18</v>
      </c>
      <c r="AA129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29">
        <f>SUM(Form_Responses1[[#This Row],[Aplikasi monitoring E-Parentsco mudah digunakan/ dioperasikan oleh wali santri]:[Aplikasi Parentsco memotivasi siswa untuk rajin menunaikan sholat 5 waktu ]])</f>
        <v>36</v>
      </c>
      <c r="AC129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30" spans="1:29" ht="12.5" x14ac:dyDescent="0.25">
      <c r="A130" s="4">
        <v>45854.872741701387</v>
      </c>
      <c r="B130" s="5" t="s">
        <v>168</v>
      </c>
      <c r="C130" s="5" t="s">
        <v>84</v>
      </c>
      <c r="D130" s="5">
        <v>2</v>
      </c>
      <c r="E130" s="5">
        <v>2</v>
      </c>
      <c r="F130" s="5">
        <v>2</v>
      </c>
      <c r="G130" s="5">
        <v>2</v>
      </c>
      <c r="H130" s="5">
        <v>2</v>
      </c>
      <c r="I130" s="5">
        <v>2</v>
      </c>
      <c r="J130" s="5">
        <v>2</v>
      </c>
      <c r="K130" s="5">
        <v>2</v>
      </c>
      <c r="L130" s="5">
        <v>2</v>
      </c>
      <c r="M130" s="5">
        <v>2</v>
      </c>
      <c r="N130" s="5">
        <v>2</v>
      </c>
      <c r="O130" s="5">
        <v>2</v>
      </c>
      <c r="P130" s="5">
        <v>2</v>
      </c>
      <c r="Q130" s="5">
        <v>2</v>
      </c>
      <c r="R130" s="5">
        <v>2</v>
      </c>
      <c r="S130" s="5">
        <v>2</v>
      </c>
      <c r="T130" s="5">
        <v>2</v>
      </c>
      <c r="U130" s="5">
        <v>2</v>
      </c>
      <c r="V130" s="5">
        <v>2</v>
      </c>
      <c r="W130" s="6">
        <v>2</v>
      </c>
      <c r="X130">
        <f>SUM(Form_Responses1[[#This Row],[Aplikasi monitoring E-Parentsco mudah digunakan/ dioperasikan oleh wali santri]:[Karakter mandiri yang ditunjukkan anak saya saat ini telah sesuai dengan harapan saya sebagai orangtuanya]])</f>
        <v>40</v>
      </c>
      <c r="Y130">
        <f>SUM(Form_Responses1[[#This Row],[Aplikasi monitoring E-Parentsco mudah digunakan/ dioperasikan oleh wali santri]:[Aplikasi Parentsco memotivasi siswa untuk bersikap baik kepada teman dan tetangga]])</f>
        <v>16</v>
      </c>
      <c r="Z130">
        <f>SUM(Form_Responses1[[#This Row],[Aplikasi Parentsco memotivasi siswa untuk rajin mengaji Al-Qur’an dan berdoa]:[Aplikasi Parentsco memotivasi anak untuk rajin mencuci piringnya setelah makan ]])</f>
        <v>12</v>
      </c>
      <c r="AA130">
        <f>SUM(Form_Responses1[[#This Row],[Aplikasi Parentsco memotivasi anak untuk rajin membersihkan kamarnya sebelum berangkat ke sekolah ]:[Karakter mandiri yang ditunjukkan anak saya saat ini telah sesuai dengan harapan saya sebagai orangtuanya]])</f>
        <v>12</v>
      </c>
      <c r="AB130">
        <f>SUM(Form_Responses1[[#This Row],[Aplikasi monitoring E-Parentsco mudah digunakan/ dioperasikan oleh wali santri]:[Aplikasi Parentsco memotivasi siswa untuk rajin menunaikan sholat 5 waktu ]])</f>
        <v>24</v>
      </c>
      <c r="AC130">
        <f>SUM(Form_Responses1[[#This Row],[Aplikasi Parentsco mendorong anak untuk lebih mandiri dalam belajar]:[Karakter mandiri yang ditunjukkan anak saya saat ini telah sesuai dengan harapan saya sebagai orangtuanya]])</f>
        <v>16</v>
      </c>
    </row>
    <row r="131" spans="1:29" ht="12.5" x14ac:dyDescent="0.25">
      <c r="A131" s="1">
        <v>45855.248190439816</v>
      </c>
      <c r="B131" s="2" t="s">
        <v>169</v>
      </c>
      <c r="C131" s="2" t="s">
        <v>46</v>
      </c>
      <c r="D131" s="2">
        <v>3</v>
      </c>
      <c r="E131" s="2">
        <v>3</v>
      </c>
      <c r="F131" s="2">
        <v>3</v>
      </c>
      <c r="G131" s="2">
        <v>3</v>
      </c>
      <c r="H131" s="2">
        <v>3</v>
      </c>
      <c r="I131" s="2">
        <v>3</v>
      </c>
      <c r="J131" s="2">
        <v>3</v>
      </c>
      <c r="K131" s="2">
        <v>3</v>
      </c>
      <c r="L131" s="2">
        <v>3</v>
      </c>
      <c r="M131" s="2">
        <v>3</v>
      </c>
      <c r="N131" s="2">
        <v>3</v>
      </c>
      <c r="O131" s="2">
        <v>3</v>
      </c>
      <c r="P131" s="2">
        <v>3</v>
      </c>
      <c r="Q131" s="2">
        <v>3</v>
      </c>
      <c r="R131" s="2">
        <v>3</v>
      </c>
      <c r="S131" s="2">
        <v>3</v>
      </c>
      <c r="T131" s="2">
        <v>3</v>
      </c>
      <c r="U131" s="2">
        <v>3</v>
      </c>
      <c r="V131" s="2">
        <v>3</v>
      </c>
      <c r="W131" s="3">
        <v>2</v>
      </c>
      <c r="X131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131">
        <f>SUM(Form_Responses1[[#This Row],[Aplikasi monitoring E-Parentsco mudah digunakan/ dioperasikan oleh wali santri]:[Aplikasi Parentsco memotivasi siswa untuk bersikap baik kepada teman dan tetangga]])</f>
        <v>24</v>
      </c>
      <c r="Z131">
        <f>SUM(Form_Responses1[[#This Row],[Aplikasi Parentsco memotivasi siswa untuk rajin mengaji Al-Qur’an dan berdoa]:[Aplikasi Parentsco memotivasi anak untuk rajin mencuci piringnya setelah makan ]])</f>
        <v>18</v>
      </c>
      <c r="AA131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131">
        <f>SUM(Form_Responses1[[#This Row],[Aplikasi monitoring E-Parentsco mudah digunakan/ dioperasikan oleh wali santri]:[Aplikasi Parentsco memotivasi siswa untuk rajin menunaikan sholat 5 waktu ]])</f>
        <v>36</v>
      </c>
      <c r="AC131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132" spans="1:29" ht="12.5" x14ac:dyDescent="0.25">
      <c r="A132" s="4">
        <v>45855.397436400468</v>
      </c>
      <c r="B132" s="5" t="s">
        <v>170</v>
      </c>
      <c r="C132" s="5" t="s">
        <v>46</v>
      </c>
      <c r="D132" s="5">
        <v>3</v>
      </c>
      <c r="E132" s="5">
        <v>3</v>
      </c>
      <c r="F132" s="5">
        <v>3</v>
      </c>
      <c r="G132" s="5">
        <v>3</v>
      </c>
      <c r="H132" s="5">
        <v>3</v>
      </c>
      <c r="I132" s="5">
        <v>3</v>
      </c>
      <c r="J132" s="5">
        <v>3</v>
      </c>
      <c r="K132" s="5">
        <v>3</v>
      </c>
      <c r="L132" s="5">
        <v>4</v>
      </c>
      <c r="M132" s="5">
        <v>3</v>
      </c>
      <c r="N132" s="5">
        <v>3</v>
      </c>
      <c r="O132" s="5">
        <v>4</v>
      </c>
      <c r="P132" s="5">
        <v>3</v>
      </c>
      <c r="Q132" s="5">
        <v>3</v>
      </c>
      <c r="R132" s="5">
        <v>3</v>
      </c>
      <c r="S132" s="5">
        <v>3</v>
      </c>
      <c r="T132" s="5">
        <v>3</v>
      </c>
      <c r="U132" s="5">
        <v>3</v>
      </c>
      <c r="V132" s="5">
        <v>3</v>
      </c>
      <c r="W132" s="6">
        <v>3</v>
      </c>
      <c r="X132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132">
        <f>SUM(Form_Responses1[[#This Row],[Aplikasi monitoring E-Parentsco mudah digunakan/ dioperasikan oleh wali santri]:[Aplikasi Parentsco memotivasi siswa untuk bersikap baik kepada teman dan tetangga]])</f>
        <v>24</v>
      </c>
      <c r="Z132">
        <f>SUM(Form_Responses1[[#This Row],[Aplikasi Parentsco memotivasi siswa untuk rajin mengaji Al-Qur’an dan berdoa]:[Aplikasi Parentsco memotivasi anak untuk rajin mencuci piringnya setelah makan ]])</f>
        <v>20</v>
      </c>
      <c r="AA132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32">
        <f>SUM(Form_Responses1[[#This Row],[Aplikasi monitoring E-Parentsco mudah digunakan/ dioperasikan oleh wali santri]:[Aplikasi Parentsco memotivasi siswa untuk rajin menunaikan sholat 5 waktu ]])</f>
        <v>38</v>
      </c>
      <c r="AC132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33" spans="1:29" ht="12.5" x14ac:dyDescent="0.25">
      <c r="A133" s="1">
        <v>45855.398142939812</v>
      </c>
      <c r="B133" s="2" t="s">
        <v>171</v>
      </c>
      <c r="C133" s="2" t="s">
        <v>42</v>
      </c>
      <c r="D133" s="2">
        <v>3</v>
      </c>
      <c r="E133" s="2">
        <v>3</v>
      </c>
      <c r="F133" s="2">
        <v>3</v>
      </c>
      <c r="G133" s="2">
        <v>3</v>
      </c>
      <c r="H133" s="2">
        <v>3</v>
      </c>
      <c r="I133" s="2">
        <v>3</v>
      </c>
      <c r="J133" s="2">
        <v>3</v>
      </c>
      <c r="K133" s="2">
        <v>3</v>
      </c>
      <c r="L133" s="2">
        <v>4</v>
      </c>
      <c r="M133" s="2">
        <v>3</v>
      </c>
      <c r="N133" s="2">
        <v>3</v>
      </c>
      <c r="O133" s="2">
        <v>4</v>
      </c>
      <c r="P133" s="2">
        <v>3</v>
      </c>
      <c r="Q133" s="2">
        <v>3</v>
      </c>
      <c r="R133" s="2">
        <v>3</v>
      </c>
      <c r="S133" s="2">
        <v>3</v>
      </c>
      <c r="T133" s="2">
        <v>3</v>
      </c>
      <c r="U133" s="2">
        <v>3</v>
      </c>
      <c r="V133" s="2">
        <v>3</v>
      </c>
      <c r="W133" s="3">
        <v>3</v>
      </c>
      <c r="X133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133">
        <f>SUM(Form_Responses1[[#This Row],[Aplikasi monitoring E-Parentsco mudah digunakan/ dioperasikan oleh wali santri]:[Aplikasi Parentsco memotivasi siswa untuk bersikap baik kepada teman dan tetangga]])</f>
        <v>24</v>
      </c>
      <c r="Z133">
        <f>SUM(Form_Responses1[[#This Row],[Aplikasi Parentsco memotivasi siswa untuk rajin mengaji Al-Qur’an dan berdoa]:[Aplikasi Parentsco memotivasi anak untuk rajin mencuci piringnya setelah makan ]])</f>
        <v>20</v>
      </c>
      <c r="AA133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33">
        <f>SUM(Form_Responses1[[#This Row],[Aplikasi monitoring E-Parentsco mudah digunakan/ dioperasikan oleh wali santri]:[Aplikasi Parentsco memotivasi siswa untuk rajin menunaikan sholat 5 waktu ]])</f>
        <v>38</v>
      </c>
      <c r="AC133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34" spans="1:29" ht="12.5" x14ac:dyDescent="0.25">
      <c r="A134" s="4">
        <v>45855.508102581021</v>
      </c>
      <c r="B134" s="5" t="s">
        <v>172</v>
      </c>
      <c r="C134" s="5" t="s">
        <v>44</v>
      </c>
      <c r="D134" s="5">
        <v>4</v>
      </c>
      <c r="E134" s="5">
        <v>3</v>
      </c>
      <c r="F134" s="5">
        <v>3</v>
      </c>
      <c r="G134" s="5">
        <v>3</v>
      </c>
      <c r="H134" s="5">
        <v>4</v>
      </c>
      <c r="I134" s="5">
        <v>4</v>
      </c>
      <c r="J134" s="5">
        <v>4</v>
      </c>
      <c r="K134" s="5">
        <v>4</v>
      </c>
      <c r="L134" s="5">
        <v>4</v>
      </c>
      <c r="M134" s="5">
        <v>3</v>
      </c>
      <c r="N134" s="5">
        <v>3</v>
      </c>
      <c r="O134" s="5">
        <v>4</v>
      </c>
      <c r="P134" s="5">
        <v>3</v>
      </c>
      <c r="Q134" s="5">
        <v>3</v>
      </c>
      <c r="R134" s="5">
        <v>4</v>
      </c>
      <c r="S134" s="5">
        <v>3</v>
      </c>
      <c r="T134" s="5">
        <v>4</v>
      </c>
      <c r="U134" s="5">
        <v>3</v>
      </c>
      <c r="V134" s="5">
        <v>3</v>
      </c>
      <c r="W134" s="6">
        <v>4</v>
      </c>
      <c r="X134">
        <f>SUM(Form_Responses1[[#This Row],[Aplikasi monitoring E-Parentsco mudah digunakan/ dioperasikan oleh wali santri]:[Karakter mandiri yang ditunjukkan anak saya saat ini telah sesuai dengan harapan saya sebagai orangtuanya]])</f>
        <v>70</v>
      </c>
      <c r="Y134">
        <f>SUM(Form_Responses1[[#This Row],[Aplikasi monitoring E-Parentsco mudah digunakan/ dioperasikan oleh wali santri]:[Aplikasi Parentsco memotivasi siswa untuk bersikap baik kepada teman dan tetangga]])</f>
        <v>29</v>
      </c>
      <c r="Z134">
        <f>SUM(Form_Responses1[[#This Row],[Aplikasi Parentsco memotivasi siswa untuk rajin mengaji Al-Qur’an dan berdoa]:[Aplikasi Parentsco memotivasi anak untuk rajin mencuci piringnya setelah makan ]])</f>
        <v>20</v>
      </c>
      <c r="AA134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134">
        <f>SUM(Form_Responses1[[#This Row],[Aplikasi monitoring E-Parentsco mudah digunakan/ dioperasikan oleh wali santri]:[Aplikasi Parentsco memotivasi siswa untuk rajin menunaikan sholat 5 waktu ]])</f>
        <v>43</v>
      </c>
      <c r="AC134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135" spans="1:29" ht="12.5" x14ac:dyDescent="0.25">
      <c r="A135" s="1">
        <v>45855.589658634257</v>
      </c>
      <c r="B135" s="2" t="s">
        <v>173</v>
      </c>
      <c r="C135" s="2" t="s">
        <v>46</v>
      </c>
      <c r="D135" s="2">
        <v>3</v>
      </c>
      <c r="E135" s="2">
        <v>3</v>
      </c>
      <c r="F135" s="2">
        <v>3</v>
      </c>
      <c r="G135" s="2">
        <v>3</v>
      </c>
      <c r="H135" s="2">
        <v>3</v>
      </c>
      <c r="I135" s="2">
        <v>3</v>
      </c>
      <c r="J135" s="2">
        <v>3</v>
      </c>
      <c r="K135" s="2">
        <v>3</v>
      </c>
      <c r="L135" s="2">
        <v>3</v>
      </c>
      <c r="M135" s="2">
        <v>3</v>
      </c>
      <c r="N135" s="2">
        <v>3</v>
      </c>
      <c r="O135" s="2">
        <v>3</v>
      </c>
      <c r="P135" s="2">
        <v>3</v>
      </c>
      <c r="Q135" s="2">
        <v>3</v>
      </c>
      <c r="R135" s="2">
        <v>3</v>
      </c>
      <c r="S135" s="2">
        <v>3</v>
      </c>
      <c r="T135" s="2">
        <v>3</v>
      </c>
      <c r="U135" s="2">
        <v>3</v>
      </c>
      <c r="V135" s="2">
        <v>3</v>
      </c>
      <c r="W135" s="3">
        <v>3</v>
      </c>
      <c r="X135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35">
        <f>SUM(Form_Responses1[[#This Row],[Aplikasi monitoring E-Parentsco mudah digunakan/ dioperasikan oleh wali santri]:[Aplikasi Parentsco memotivasi siswa untuk bersikap baik kepada teman dan tetangga]])</f>
        <v>24</v>
      </c>
      <c r="Z135">
        <f>SUM(Form_Responses1[[#This Row],[Aplikasi Parentsco memotivasi siswa untuk rajin mengaji Al-Qur’an dan berdoa]:[Aplikasi Parentsco memotivasi anak untuk rajin mencuci piringnya setelah makan ]])</f>
        <v>18</v>
      </c>
      <c r="AA135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35">
        <f>SUM(Form_Responses1[[#This Row],[Aplikasi monitoring E-Parentsco mudah digunakan/ dioperasikan oleh wali santri]:[Aplikasi Parentsco memotivasi siswa untuk rajin menunaikan sholat 5 waktu ]])</f>
        <v>36</v>
      </c>
      <c r="AC135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36" spans="1:29" ht="12.5" x14ac:dyDescent="0.25">
      <c r="A136" s="4">
        <v>45855.751398483801</v>
      </c>
      <c r="B136" s="5" t="s">
        <v>174</v>
      </c>
      <c r="C136" s="5" t="s">
        <v>84</v>
      </c>
      <c r="D136" s="5">
        <v>3</v>
      </c>
      <c r="E136" s="5">
        <v>3</v>
      </c>
      <c r="F136" s="5">
        <v>3</v>
      </c>
      <c r="G136" s="5">
        <v>3</v>
      </c>
      <c r="H136" s="5">
        <v>3</v>
      </c>
      <c r="I136" s="5">
        <v>3</v>
      </c>
      <c r="J136" s="5">
        <v>3</v>
      </c>
      <c r="K136" s="5">
        <v>3</v>
      </c>
      <c r="L136" s="5">
        <v>3</v>
      </c>
      <c r="M136" s="5">
        <v>3</v>
      </c>
      <c r="N136" s="5">
        <v>3</v>
      </c>
      <c r="O136" s="5">
        <v>3</v>
      </c>
      <c r="P136" s="5">
        <v>3</v>
      </c>
      <c r="Q136" s="5">
        <v>3</v>
      </c>
      <c r="R136" s="5">
        <v>3</v>
      </c>
      <c r="S136" s="5">
        <v>3</v>
      </c>
      <c r="T136" s="5">
        <v>3</v>
      </c>
      <c r="U136" s="5">
        <v>3</v>
      </c>
      <c r="V136" s="5">
        <v>3</v>
      </c>
      <c r="W136" s="6">
        <v>3</v>
      </c>
      <c r="X136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36">
        <f>SUM(Form_Responses1[[#This Row],[Aplikasi monitoring E-Parentsco mudah digunakan/ dioperasikan oleh wali santri]:[Aplikasi Parentsco memotivasi siswa untuk bersikap baik kepada teman dan tetangga]])</f>
        <v>24</v>
      </c>
      <c r="Z136">
        <f>SUM(Form_Responses1[[#This Row],[Aplikasi Parentsco memotivasi siswa untuk rajin mengaji Al-Qur’an dan berdoa]:[Aplikasi Parentsco memotivasi anak untuk rajin mencuci piringnya setelah makan ]])</f>
        <v>18</v>
      </c>
      <c r="AA13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36">
        <f>SUM(Form_Responses1[[#This Row],[Aplikasi monitoring E-Parentsco mudah digunakan/ dioperasikan oleh wali santri]:[Aplikasi Parentsco memotivasi siswa untuk rajin menunaikan sholat 5 waktu ]])</f>
        <v>36</v>
      </c>
      <c r="AC13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37" spans="1:29" ht="12.5" x14ac:dyDescent="0.25">
      <c r="A137" s="1">
        <v>45855.75286576389</v>
      </c>
      <c r="B137" s="2" t="s">
        <v>175</v>
      </c>
      <c r="C137" s="2" t="s">
        <v>84</v>
      </c>
      <c r="D137" s="2">
        <v>3</v>
      </c>
      <c r="E137" s="2">
        <v>3</v>
      </c>
      <c r="F137" s="2">
        <v>3</v>
      </c>
      <c r="G137" s="2">
        <v>3</v>
      </c>
      <c r="H137" s="2">
        <v>3</v>
      </c>
      <c r="I137" s="2">
        <v>3</v>
      </c>
      <c r="J137" s="2">
        <v>3</v>
      </c>
      <c r="K137" s="2">
        <v>3</v>
      </c>
      <c r="L137" s="2">
        <v>3</v>
      </c>
      <c r="M137" s="2">
        <v>3</v>
      </c>
      <c r="N137" s="2">
        <v>3</v>
      </c>
      <c r="O137" s="2">
        <v>3</v>
      </c>
      <c r="P137" s="2">
        <v>3</v>
      </c>
      <c r="Q137" s="2">
        <v>3</v>
      </c>
      <c r="R137" s="2">
        <v>3</v>
      </c>
      <c r="S137" s="2">
        <v>3</v>
      </c>
      <c r="T137" s="2">
        <v>3</v>
      </c>
      <c r="U137" s="2">
        <v>3</v>
      </c>
      <c r="V137" s="2">
        <v>3</v>
      </c>
      <c r="W137" s="3">
        <v>3</v>
      </c>
      <c r="X137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37">
        <f>SUM(Form_Responses1[[#This Row],[Aplikasi monitoring E-Parentsco mudah digunakan/ dioperasikan oleh wali santri]:[Aplikasi Parentsco memotivasi siswa untuk bersikap baik kepada teman dan tetangga]])</f>
        <v>24</v>
      </c>
      <c r="Z137">
        <f>SUM(Form_Responses1[[#This Row],[Aplikasi Parentsco memotivasi siswa untuk rajin mengaji Al-Qur’an dan berdoa]:[Aplikasi Parentsco memotivasi anak untuk rajin mencuci piringnya setelah makan ]])</f>
        <v>18</v>
      </c>
      <c r="AA137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37">
        <f>SUM(Form_Responses1[[#This Row],[Aplikasi monitoring E-Parentsco mudah digunakan/ dioperasikan oleh wali santri]:[Aplikasi Parentsco memotivasi siswa untuk rajin menunaikan sholat 5 waktu ]])</f>
        <v>36</v>
      </c>
      <c r="AC137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38" spans="1:29" ht="12.5" x14ac:dyDescent="0.25">
      <c r="A138" s="4">
        <v>45855.764758321762</v>
      </c>
      <c r="B138" s="5" t="s">
        <v>176</v>
      </c>
      <c r="C138" s="5" t="s">
        <v>44</v>
      </c>
      <c r="D138" s="5">
        <v>3</v>
      </c>
      <c r="E138" s="5">
        <v>3</v>
      </c>
      <c r="F138" s="5">
        <v>3</v>
      </c>
      <c r="G138" s="5">
        <v>3</v>
      </c>
      <c r="H138" s="5">
        <v>3</v>
      </c>
      <c r="I138" s="5">
        <v>3</v>
      </c>
      <c r="J138" s="5">
        <v>3</v>
      </c>
      <c r="K138" s="5">
        <v>3</v>
      </c>
      <c r="L138" s="5">
        <v>3</v>
      </c>
      <c r="M138" s="5">
        <v>3</v>
      </c>
      <c r="N138" s="5">
        <v>3</v>
      </c>
      <c r="O138" s="5">
        <v>3</v>
      </c>
      <c r="P138" s="5">
        <v>3</v>
      </c>
      <c r="Q138" s="5">
        <v>3</v>
      </c>
      <c r="R138" s="5">
        <v>2</v>
      </c>
      <c r="S138" s="5">
        <v>3</v>
      </c>
      <c r="T138" s="5">
        <v>3</v>
      </c>
      <c r="U138" s="5">
        <v>3</v>
      </c>
      <c r="V138" s="5">
        <v>3</v>
      </c>
      <c r="W138" s="6">
        <v>3</v>
      </c>
      <c r="X138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138">
        <f>SUM(Form_Responses1[[#This Row],[Aplikasi monitoring E-Parentsco mudah digunakan/ dioperasikan oleh wali santri]:[Aplikasi Parentsco memotivasi siswa untuk bersikap baik kepada teman dan tetangga]])</f>
        <v>24</v>
      </c>
      <c r="Z138">
        <f>SUM(Form_Responses1[[#This Row],[Aplikasi Parentsco memotivasi siswa untuk rajin mengaji Al-Qur’an dan berdoa]:[Aplikasi Parentsco memotivasi anak untuk rajin mencuci piringnya setelah makan ]])</f>
        <v>18</v>
      </c>
      <c r="AA138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138">
        <f>SUM(Form_Responses1[[#This Row],[Aplikasi monitoring E-Parentsco mudah digunakan/ dioperasikan oleh wali santri]:[Aplikasi Parentsco memotivasi siswa untuk rajin menunaikan sholat 5 waktu ]])</f>
        <v>36</v>
      </c>
      <c r="AC138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139" spans="1:29" ht="12.5" x14ac:dyDescent="0.25">
      <c r="A139" s="1">
        <v>45855.889639490742</v>
      </c>
      <c r="B139" s="2" t="s">
        <v>123</v>
      </c>
      <c r="C139" s="2" t="s">
        <v>84</v>
      </c>
      <c r="D139" s="2">
        <v>4</v>
      </c>
      <c r="E139" s="2">
        <v>3</v>
      </c>
      <c r="F139" s="2">
        <v>4</v>
      </c>
      <c r="G139" s="2">
        <v>3</v>
      </c>
      <c r="H139" s="2">
        <v>4</v>
      </c>
      <c r="I139" s="2">
        <v>4</v>
      </c>
      <c r="J139" s="2">
        <v>4</v>
      </c>
      <c r="K139" s="2">
        <v>4</v>
      </c>
      <c r="L139" s="2">
        <v>4</v>
      </c>
      <c r="M139" s="2">
        <v>3</v>
      </c>
      <c r="N139" s="2">
        <v>3</v>
      </c>
      <c r="O139" s="2">
        <v>4</v>
      </c>
      <c r="P139" s="2">
        <v>3</v>
      </c>
      <c r="Q139" s="2">
        <v>3</v>
      </c>
      <c r="R139" s="2">
        <v>3</v>
      </c>
      <c r="S139" s="2">
        <v>3</v>
      </c>
      <c r="T139" s="2">
        <v>4</v>
      </c>
      <c r="U139" s="2">
        <v>4</v>
      </c>
      <c r="V139" s="2">
        <v>3</v>
      </c>
      <c r="W139" s="3">
        <v>3</v>
      </c>
      <c r="X139">
        <f>SUM(Form_Responses1[[#This Row],[Aplikasi monitoring E-Parentsco mudah digunakan/ dioperasikan oleh wali santri]:[Karakter mandiri yang ditunjukkan anak saya saat ini telah sesuai dengan harapan saya sebagai orangtuanya]])</f>
        <v>70</v>
      </c>
      <c r="Y139">
        <f>SUM(Form_Responses1[[#This Row],[Aplikasi monitoring E-Parentsco mudah digunakan/ dioperasikan oleh wali santri]:[Aplikasi Parentsco memotivasi siswa untuk bersikap baik kepada teman dan tetangga]])</f>
        <v>30</v>
      </c>
      <c r="Z139">
        <f>SUM(Form_Responses1[[#This Row],[Aplikasi Parentsco memotivasi siswa untuk rajin mengaji Al-Qur’an dan berdoa]:[Aplikasi Parentsco memotivasi anak untuk rajin mencuci piringnya setelah makan ]])</f>
        <v>20</v>
      </c>
      <c r="AA139">
        <f>SUM(Form_Responses1[[#This Row],[Aplikasi Parentsco memotivasi anak untuk rajin membersihkan kamarnya sebelum berangkat ke sekolah ]:[Karakter mandiri yang ditunjukkan anak saya saat ini telah sesuai dengan harapan saya sebagai orangtuanya]])</f>
        <v>20</v>
      </c>
      <c r="AB139">
        <f>SUM(Form_Responses1[[#This Row],[Aplikasi monitoring E-Parentsco mudah digunakan/ dioperasikan oleh wali santri]:[Aplikasi Parentsco memotivasi siswa untuk rajin menunaikan sholat 5 waktu ]])</f>
        <v>44</v>
      </c>
      <c r="AC139">
        <f>SUM(Form_Responses1[[#This Row],[Aplikasi Parentsco mendorong anak untuk lebih mandiri dalam belajar]:[Karakter mandiri yang ditunjukkan anak saya saat ini telah sesuai dengan harapan saya sebagai orangtuanya]])</f>
        <v>26</v>
      </c>
    </row>
    <row r="140" spans="1:29" ht="12.5" x14ac:dyDescent="0.25">
      <c r="A140" s="4">
        <v>45856.296977951388</v>
      </c>
      <c r="B140" s="5" t="s">
        <v>177</v>
      </c>
      <c r="C140" s="5" t="s">
        <v>84</v>
      </c>
      <c r="D140" s="5">
        <v>3</v>
      </c>
      <c r="E140" s="5">
        <v>3</v>
      </c>
      <c r="F140" s="5">
        <v>3</v>
      </c>
      <c r="G140" s="5">
        <v>3</v>
      </c>
      <c r="H140" s="5">
        <v>3</v>
      </c>
      <c r="I140" s="5">
        <v>3</v>
      </c>
      <c r="J140" s="5">
        <v>3</v>
      </c>
      <c r="K140" s="5">
        <v>3</v>
      </c>
      <c r="L140" s="5">
        <v>3</v>
      </c>
      <c r="M140" s="5">
        <v>3</v>
      </c>
      <c r="N140" s="5">
        <v>3</v>
      </c>
      <c r="O140" s="5">
        <v>3</v>
      </c>
      <c r="P140" s="5">
        <v>3</v>
      </c>
      <c r="Q140" s="5">
        <v>3</v>
      </c>
      <c r="R140" s="5">
        <v>3</v>
      </c>
      <c r="S140" s="5">
        <v>3</v>
      </c>
      <c r="T140" s="5">
        <v>3</v>
      </c>
      <c r="U140" s="5">
        <v>3</v>
      </c>
      <c r="V140" s="5">
        <v>3</v>
      </c>
      <c r="W140" s="6">
        <v>2</v>
      </c>
      <c r="X140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140">
        <f>SUM(Form_Responses1[[#This Row],[Aplikasi monitoring E-Parentsco mudah digunakan/ dioperasikan oleh wali santri]:[Aplikasi Parentsco memotivasi siswa untuk bersikap baik kepada teman dan tetangga]])</f>
        <v>24</v>
      </c>
      <c r="Z140">
        <f>SUM(Form_Responses1[[#This Row],[Aplikasi Parentsco memotivasi siswa untuk rajin mengaji Al-Qur’an dan berdoa]:[Aplikasi Parentsco memotivasi anak untuk rajin mencuci piringnya setelah makan ]])</f>
        <v>18</v>
      </c>
      <c r="AA140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140">
        <f>SUM(Form_Responses1[[#This Row],[Aplikasi monitoring E-Parentsco mudah digunakan/ dioperasikan oleh wali santri]:[Aplikasi Parentsco memotivasi siswa untuk rajin menunaikan sholat 5 waktu ]])</f>
        <v>36</v>
      </c>
      <c r="AC140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141" spans="1:29" ht="12.5" x14ac:dyDescent="0.25">
      <c r="A141" s="1">
        <v>45856.310434027779</v>
      </c>
      <c r="B141" s="2" t="s">
        <v>178</v>
      </c>
      <c r="C141" s="2" t="s">
        <v>44</v>
      </c>
      <c r="D141" s="2">
        <v>3</v>
      </c>
      <c r="E141" s="2">
        <v>2</v>
      </c>
      <c r="F141" s="2">
        <v>3</v>
      </c>
      <c r="G141" s="2">
        <v>2</v>
      </c>
      <c r="H141" s="2">
        <v>3</v>
      </c>
      <c r="I141" s="2">
        <v>2</v>
      </c>
      <c r="J141" s="2">
        <v>4</v>
      </c>
      <c r="K141" s="2">
        <v>4</v>
      </c>
      <c r="L141" s="2">
        <v>2</v>
      </c>
      <c r="M141" s="2">
        <v>3</v>
      </c>
      <c r="N141" s="2">
        <v>2</v>
      </c>
      <c r="O141" s="2">
        <v>3</v>
      </c>
      <c r="P141" s="2">
        <v>2</v>
      </c>
      <c r="Q141" s="2">
        <v>3</v>
      </c>
      <c r="R141" s="2">
        <v>2</v>
      </c>
      <c r="S141" s="2">
        <v>2</v>
      </c>
      <c r="T141" s="2">
        <v>2</v>
      </c>
      <c r="U141" s="2">
        <v>3</v>
      </c>
      <c r="V141" s="2">
        <v>2</v>
      </c>
      <c r="W141" s="3">
        <v>3</v>
      </c>
      <c r="X141">
        <f>SUM(Form_Responses1[[#This Row],[Aplikasi monitoring E-Parentsco mudah digunakan/ dioperasikan oleh wali santri]:[Karakter mandiri yang ditunjukkan anak saya saat ini telah sesuai dengan harapan saya sebagai orangtuanya]])</f>
        <v>52</v>
      </c>
      <c r="Y141">
        <f>SUM(Form_Responses1[[#This Row],[Aplikasi monitoring E-Parentsco mudah digunakan/ dioperasikan oleh wali santri]:[Aplikasi Parentsco memotivasi siswa untuk bersikap baik kepada teman dan tetangga]])</f>
        <v>23</v>
      </c>
      <c r="Z141">
        <f>SUM(Form_Responses1[[#This Row],[Aplikasi Parentsco memotivasi siswa untuk rajin mengaji Al-Qur’an dan berdoa]:[Aplikasi Parentsco memotivasi anak untuk rajin mencuci piringnya setelah makan ]])</f>
        <v>15</v>
      </c>
      <c r="AA141">
        <f>SUM(Form_Responses1[[#This Row],[Aplikasi Parentsco memotivasi anak untuk rajin membersihkan kamarnya sebelum berangkat ke sekolah ]:[Karakter mandiri yang ditunjukkan anak saya saat ini telah sesuai dengan harapan saya sebagai orangtuanya]])</f>
        <v>14</v>
      </c>
      <c r="AB141">
        <f>SUM(Form_Responses1[[#This Row],[Aplikasi monitoring E-Parentsco mudah digunakan/ dioperasikan oleh wali santri]:[Aplikasi Parentsco memotivasi siswa untuk rajin menunaikan sholat 5 waktu ]])</f>
        <v>33</v>
      </c>
      <c r="AC141">
        <f>SUM(Form_Responses1[[#This Row],[Aplikasi Parentsco mendorong anak untuk lebih mandiri dalam belajar]:[Karakter mandiri yang ditunjukkan anak saya saat ini telah sesuai dengan harapan saya sebagai orangtuanya]])</f>
        <v>19</v>
      </c>
    </row>
    <row r="142" spans="1:29" ht="12.5" x14ac:dyDescent="0.25">
      <c r="A142" s="4">
        <v>45856.88038534722</v>
      </c>
      <c r="B142" s="5" t="s">
        <v>179</v>
      </c>
      <c r="C142" s="5" t="s">
        <v>84</v>
      </c>
      <c r="D142" s="5">
        <v>3</v>
      </c>
      <c r="E142" s="5">
        <v>3</v>
      </c>
      <c r="F142" s="5">
        <v>3</v>
      </c>
      <c r="G142" s="5">
        <v>3</v>
      </c>
      <c r="H142" s="5">
        <v>3</v>
      </c>
      <c r="I142" s="5">
        <v>3</v>
      </c>
      <c r="J142" s="5">
        <v>3</v>
      </c>
      <c r="K142" s="5">
        <v>3</v>
      </c>
      <c r="L142" s="5">
        <v>3</v>
      </c>
      <c r="M142" s="5">
        <v>3</v>
      </c>
      <c r="N142" s="5">
        <v>3</v>
      </c>
      <c r="O142" s="5">
        <v>3</v>
      </c>
      <c r="P142" s="5">
        <v>3</v>
      </c>
      <c r="Q142" s="5">
        <v>3</v>
      </c>
      <c r="R142" s="5">
        <v>3</v>
      </c>
      <c r="S142" s="5">
        <v>3</v>
      </c>
      <c r="T142" s="5">
        <v>3</v>
      </c>
      <c r="U142" s="5">
        <v>3</v>
      </c>
      <c r="V142" s="5">
        <v>3</v>
      </c>
      <c r="W142" s="6">
        <v>3</v>
      </c>
      <c r="X142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42">
        <f>SUM(Form_Responses1[[#This Row],[Aplikasi monitoring E-Parentsco mudah digunakan/ dioperasikan oleh wali santri]:[Aplikasi Parentsco memotivasi siswa untuk bersikap baik kepada teman dan tetangga]])</f>
        <v>24</v>
      </c>
      <c r="Z142">
        <f>SUM(Form_Responses1[[#This Row],[Aplikasi Parentsco memotivasi siswa untuk rajin mengaji Al-Qur’an dan berdoa]:[Aplikasi Parentsco memotivasi anak untuk rajin mencuci piringnya setelah makan ]])</f>
        <v>18</v>
      </c>
      <c r="AA142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42">
        <f>SUM(Form_Responses1[[#This Row],[Aplikasi monitoring E-Parentsco mudah digunakan/ dioperasikan oleh wali santri]:[Aplikasi Parentsco memotivasi siswa untuk rajin menunaikan sholat 5 waktu ]])</f>
        <v>36</v>
      </c>
      <c r="AC142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43" spans="1:29" ht="12.5" x14ac:dyDescent="0.25">
      <c r="A143" s="1">
        <v>45857.826549583333</v>
      </c>
      <c r="B143" s="2" t="s">
        <v>180</v>
      </c>
      <c r="C143" s="2" t="s">
        <v>65</v>
      </c>
      <c r="D143" s="2">
        <v>3</v>
      </c>
      <c r="E143" s="2">
        <v>3</v>
      </c>
      <c r="F143" s="2">
        <v>3</v>
      </c>
      <c r="G143" s="2">
        <v>3</v>
      </c>
      <c r="H143" s="2">
        <v>3</v>
      </c>
      <c r="I143" s="2">
        <v>3</v>
      </c>
      <c r="J143" s="2">
        <v>3</v>
      </c>
      <c r="K143" s="2">
        <v>3</v>
      </c>
      <c r="L143" s="2">
        <v>3</v>
      </c>
      <c r="M143" s="2">
        <v>3</v>
      </c>
      <c r="N143" s="2">
        <v>3</v>
      </c>
      <c r="O143" s="2">
        <v>3</v>
      </c>
      <c r="P143" s="2">
        <v>3</v>
      </c>
      <c r="Q143" s="2">
        <v>3</v>
      </c>
      <c r="R143" s="2">
        <v>3</v>
      </c>
      <c r="S143" s="2">
        <v>3</v>
      </c>
      <c r="T143" s="2">
        <v>3</v>
      </c>
      <c r="U143" s="2">
        <v>3</v>
      </c>
      <c r="V143" s="2">
        <v>3</v>
      </c>
      <c r="W143" s="3">
        <v>3</v>
      </c>
      <c r="X143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43">
        <f>SUM(Form_Responses1[[#This Row],[Aplikasi monitoring E-Parentsco mudah digunakan/ dioperasikan oleh wali santri]:[Aplikasi Parentsco memotivasi siswa untuk bersikap baik kepada teman dan tetangga]])</f>
        <v>24</v>
      </c>
      <c r="Z143">
        <f>SUM(Form_Responses1[[#This Row],[Aplikasi Parentsco memotivasi siswa untuk rajin mengaji Al-Qur’an dan berdoa]:[Aplikasi Parentsco memotivasi anak untuk rajin mencuci piringnya setelah makan ]])</f>
        <v>18</v>
      </c>
      <c r="AA143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43">
        <f>SUM(Form_Responses1[[#This Row],[Aplikasi monitoring E-Parentsco mudah digunakan/ dioperasikan oleh wali santri]:[Aplikasi Parentsco memotivasi siswa untuk rajin menunaikan sholat 5 waktu ]])</f>
        <v>36</v>
      </c>
      <c r="AC143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44" spans="1:29" ht="12.5" x14ac:dyDescent="0.25">
      <c r="A144" s="4">
        <v>45858.871713877314</v>
      </c>
      <c r="B144" s="5" t="s">
        <v>158</v>
      </c>
      <c r="C144" s="5" t="s">
        <v>84</v>
      </c>
      <c r="D144" s="5">
        <v>4</v>
      </c>
      <c r="E144" s="5">
        <v>3</v>
      </c>
      <c r="F144" s="5">
        <v>4</v>
      </c>
      <c r="G144" s="5">
        <v>4</v>
      </c>
      <c r="H144" s="5">
        <v>4</v>
      </c>
      <c r="I144" s="5">
        <v>4</v>
      </c>
      <c r="J144" s="5">
        <v>4</v>
      </c>
      <c r="K144" s="5">
        <v>4</v>
      </c>
      <c r="L144" s="5">
        <v>4</v>
      </c>
      <c r="M144" s="5">
        <v>3</v>
      </c>
      <c r="N144" s="5">
        <v>3</v>
      </c>
      <c r="O144" s="5">
        <v>4</v>
      </c>
      <c r="P144" s="5">
        <v>3</v>
      </c>
      <c r="Q144" s="5">
        <v>3</v>
      </c>
      <c r="R144" s="5">
        <v>3</v>
      </c>
      <c r="S144" s="5">
        <v>3</v>
      </c>
      <c r="T144" s="5">
        <v>4</v>
      </c>
      <c r="U144" s="5">
        <v>4</v>
      </c>
      <c r="V144" s="5">
        <v>3</v>
      </c>
      <c r="W144" s="6">
        <v>4</v>
      </c>
      <c r="X144">
        <f>SUM(Form_Responses1[[#This Row],[Aplikasi monitoring E-Parentsco mudah digunakan/ dioperasikan oleh wali santri]:[Karakter mandiri yang ditunjukkan anak saya saat ini telah sesuai dengan harapan saya sebagai orangtuanya]])</f>
        <v>72</v>
      </c>
      <c r="Y144">
        <f>SUM(Form_Responses1[[#This Row],[Aplikasi monitoring E-Parentsco mudah digunakan/ dioperasikan oleh wali santri]:[Aplikasi Parentsco memotivasi siswa untuk bersikap baik kepada teman dan tetangga]])</f>
        <v>31</v>
      </c>
      <c r="Z144">
        <f>SUM(Form_Responses1[[#This Row],[Aplikasi Parentsco memotivasi siswa untuk rajin mengaji Al-Qur’an dan berdoa]:[Aplikasi Parentsco memotivasi anak untuk rajin mencuci piringnya setelah makan ]])</f>
        <v>20</v>
      </c>
      <c r="AA144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144">
        <f>SUM(Form_Responses1[[#This Row],[Aplikasi monitoring E-Parentsco mudah digunakan/ dioperasikan oleh wali santri]:[Aplikasi Parentsco memotivasi siswa untuk rajin menunaikan sholat 5 waktu ]])</f>
        <v>45</v>
      </c>
      <c r="AC144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145" spans="1:29" ht="12.5" x14ac:dyDescent="0.25">
      <c r="A145" s="1">
        <v>45859.352946921295</v>
      </c>
      <c r="B145" s="2" t="s">
        <v>181</v>
      </c>
      <c r="C145" s="2" t="s">
        <v>40</v>
      </c>
      <c r="D145" s="2">
        <v>2</v>
      </c>
      <c r="E145" s="2">
        <v>2</v>
      </c>
      <c r="F145" s="2">
        <v>1</v>
      </c>
      <c r="G145" s="2">
        <v>2</v>
      </c>
      <c r="H145" s="2">
        <v>2</v>
      </c>
      <c r="I145" s="2">
        <v>2</v>
      </c>
      <c r="J145" s="2">
        <v>2</v>
      </c>
      <c r="K145" s="2">
        <v>2</v>
      </c>
      <c r="L145" s="2">
        <v>2</v>
      </c>
      <c r="M145" s="2">
        <v>2</v>
      </c>
      <c r="N145" s="2">
        <v>3</v>
      </c>
      <c r="O145" s="2">
        <v>2</v>
      </c>
      <c r="P145" s="2">
        <v>2</v>
      </c>
      <c r="Q145" s="2">
        <v>2</v>
      </c>
      <c r="R145" s="2">
        <v>2</v>
      </c>
      <c r="S145" s="2">
        <v>2</v>
      </c>
      <c r="T145" s="2">
        <v>2</v>
      </c>
      <c r="U145" s="2">
        <v>2</v>
      </c>
      <c r="V145" s="2">
        <v>2</v>
      </c>
      <c r="W145" s="3">
        <v>3</v>
      </c>
      <c r="X145">
        <f>SUM(Form_Responses1[[#This Row],[Aplikasi monitoring E-Parentsco mudah digunakan/ dioperasikan oleh wali santri]:[Karakter mandiri yang ditunjukkan anak saya saat ini telah sesuai dengan harapan saya sebagai orangtuanya]])</f>
        <v>41</v>
      </c>
      <c r="Y145">
        <f>SUM(Form_Responses1[[#This Row],[Aplikasi monitoring E-Parentsco mudah digunakan/ dioperasikan oleh wali santri]:[Aplikasi Parentsco memotivasi siswa untuk bersikap baik kepada teman dan tetangga]])</f>
        <v>15</v>
      </c>
      <c r="Z145">
        <f>SUM(Form_Responses1[[#This Row],[Aplikasi Parentsco memotivasi siswa untuk rajin mengaji Al-Qur’an dan berdoa]:[Aplikasi Parentsco memotivasi anak untuk rajin mencuci piringnya setelah makan ]])</f>
        <v>13</v>
      </c>
      <c r="AA145">
        <f>SUM(Form_Responses1[[#This Row],[Aplikasi Parentsco memotivasi anak untuk rajin membersihkan kamarnya sebelum berangkat ke sekolah ]:[Karakter mandiri yang ditunjukkan anak saya saat ini telah sesuai dengan harapan saya sebagai orangtuanya]])</f>
        <v>13</v>
      </c>
      <c r="AB145">
        <f>SUM(Form_Responses1[[#This Row],[Aplikasi monitoring E-Parentsco mudah digunakan/ dioperasikan oleh wali santri]:[Aplikasi Parentsco memotivasi siswa untuk rajin menunaikan sholat 5 waktu ]])</f>
        <v>24</v>
      </c>
      <c r="AC145">
        <f>SUM(Form_Responses1[[#This Row],[Aplikasi Parentsco mendorong anak untuk lebih mandiri dalam belajar]:[Karakter mandiri yang ditunjukkan anak saya saat ini telah sesuai dengan harapan saya sebagai orangtuanya]])</f>
        <v>17</v>
      </c>
    </row>
    <row r="146" spans="1:29" ht="12.5" x14ac:dyDescent="0.25">
      <c r="A146" s="4">
        <v>45861.400717581018</v>
      </c>
      <c r="B146" s="5" t="s">
        <v>182</v>
      </c>
      <c r="C146" s="5" t="s">
        <v>46</v>
      </c>
      <c r="D146" s="5">
        <v>3</v>
      </c>
      <c r="E146" s="5">
        <v>3</v>
      </c>
      <c r="F146" s="5">
        <v>3</v>
      </c>
      <c r="G146" s="5">
        <v>3</v>
      </c>
      <c r="H146" s="5">
        <v>3</v>
      </c>
      <c r="I146" s="5">
        <v>3</v>
      </c>
      <c r="J146" s="5">
        <v>3</v>
      </c>
      <c r="K146" s="5">
        <v>3</v>
      </c>
      <c r="L146" s="5">
        <v>3</v>
      </c>
      <c r="M146" s="5">
        <v>3</v>
      </c>
      <c r="N146" s="5">
        <v>3</v>
      </c>
      <c r="O146" s="5">
        <v>3</v>
      </c>
      <c r="P146" s="5">
        <v>3</v>
      </c>
      <c r="Q146" s="5">
        <v>3</v>
      </c>
      <c r="R146" s="5">
        <v>3</v>
      </c>
      <c r="S146" s="5">
        <v>3</v>
      </c>
      <c r="T146" s="5">
        <v>3</v>
      </c>
      <c r="U146" s="5">
        <v>3</v>
      </c>
      <c r="V146" s="5">
        <v>3</v>
      </c>
      <c r="W146" s="6">
        <v>3</v>
      </c>
      <c r="X146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46">
        <f>SUM(Form_Responses1[[#This Row],[Aplikasi monitoring E-Parentsco mudah digunakan/ dioperasikan oleh wali santri]:[Aplikasi Parentsco memotivasi siswa untuk bersikap baik kepada teman dan tetangga]])</f>
        <v>24</v>
      </c>
      <c r="Z146">
        <f>SUM(Form_Responses1[[#This Row],[Aplikasi Parentsco memotivasi siswa untuk rajin mengaji Al-Qur’an dan berdoa]:[Aplikasi Parentsco memotivasi anak untuk rajin mencuci piringnya setelah makan ]])</f>
        <v>18</v>
      </c>
      <c r="AA14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46">
        <f>SUM(Form_Responses1[[#This Row],[Aplikasi monitoring E-Parentsco mudah digunakan/ dioperasikan oleh wali santri]:[Aplikasi Parentsco memotivasi siswa untuk rajin menunaikan sholat 5 waktu ]])</f>
        <v>36</v>
      </c>
      <c r="AC14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47" spans="1:29" ht="12.5" x14ac:dyDescent="0.25">
      <c r="A147" s="1">
        <v>45862.833170057871</v>
      </c>
      <c r="B147" s="2" t="s">
        <v>183</v>
      </c>
      <c r="C147" s="2" t="s">
        <v>116</v>
      </c>
      <c r="D147" s="2">
        <v>3</v>
      </c>
      <c r="E147" s="2">
        <v>3</v>
      </c>
      <c r="F147" s="2">
        <v>3</v>
      </c>
      <c r="G147" s="2">
        <v>3</v>
      </c>
      <c r="H147" s="2">
        <v>3</v>
      </c>
      <c r="I147" s="2">
        <v>3</v>
      </c>
      <c r="J147" s="2">
        <v>3</v>
      </c>
      <c r="K147" s="2">
        <v>3</v>
      </c>
      <c r="L147" s="2">
        <v>3</v>
      </c>
      <c r="M147" s="2">
        <v>3</v>
      </c>
      <c r="N147" s="2">
        <v>3</v>
      </c>
      <c r="O147" s="2">
        <v>3</v>
      </c>
      <c r="P147" s="2">
        <v>3</v>
      </c>
      <c r="Q147" s="2">
        <v>3</v>
      </c>
      <c r="R147" s="2">
        <v>3</v>
      </c>
      <c r="S147" s="2">
        <v>3</v>
      </c>
      <c r="T147" s="2">
        <v>3</v>
      </c>
      <c r="U147" s="2">
        <v>3</v>
      </c>
      <c r="V147" s="2">
        <v>3</v>
      </c>
      <c r="W147" s="3">
        <v>3</v>
      </c>
      <c r="X147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47">
        <f>SUM(Form_Responses1[[#This Row],[Aplikasi monitoring E-Parentsco mudah digunakan/ dioperasikan oleh wali santri]:[Aplikasi Parentsco memotivasi siswa untuk bersikap baik kepada teman dan tetangga]])</f>
        <v>24</v>
      </c>
      <c r="Z147">
        <f>SUM(Form_Responses1[[#This Row],[Aplikasi Parentsco memotivasi siswa untuk rajin mengaji Al-Qur’an dan berdoa]:[Aplikasi Parentsco memotivasi anak untuk rajin mencuci piringnya setelah makan ]])</f>
        <v>18</v>
      </c>
      <c r="AA147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47">
        <f>SUM(Form_Responses1[[#This Row],[Aplikasi monitoring E-Parentsco mudah digunakan/ dioperasikan oleh wali santri]:[Aplikasi Parentsco memotivasi siswa untuk rajin menunaikan sholat 5 waktu ]])</f>
        <v>36</v>
      </c>
      <c r="AC147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48" spans="1:29" ht="12.5" x14ac:dyDescent="0.25">
      <c r="A148" s="4">
        <v>45863.768345798613</v>
      </c>
      <c r="B148" s="5" t="s">
        <v>184</v>
      </c>
      <c r="C148" s="5" t="s">
        <v>44</v>
      </c>
      <c r="D148" s="5">
        <v>4</v>
      </c>
      <c r="E148" s="5">
        <v>4</v>
      </c>
      <c r="F148" s="5">
        <v>4</v>
      </c>
      <c r="G148" s="5">
        <v>4</v>
      </c>
      <c r="H148" s="5">
        <v>4</v>
      </c>
      <c r="I148" s="5">
        <v>4</v>
      </c>
      <c r="J148" s="5">
        <v>4</v>
      </c>
      <c r="K148" s="5">
        <v>4</v>
      </c>
      <c r="L148" s="5">
        <v>4</v>
      </c>
      <c r="M148" s="5">
        <v>4</v>
      </c>
      <c r="N148" s="5">
        <v>4</v>
      </c>
      <c r="O148" s="5">
        <v>4</v>
      </c>
      <c r="P148" s="5">
        <v>4</v>
      </c>
      <c r="Q148" s="5">
        <v>4</v>
      </c>
      <c r="R148" s="5">
        <v>4</v>
      </c>
      <c r="S148" s="5">
        <v>4</v>
      </c>
      <c r="T148" s="5">
        <v>4</v>
      </c>
      <c r="U148" s="5">
        <v>4</v>
      </c>
      <c r="V148" s="5">
        <v>4</v>
      </c>
      <c r="W148" s="6">
        <v>4</v>
      </c>
      <c r="X148">
        <f>SUM(Form_Responses1[[#This Row],[Aplikasi monitoring E-Parentsco mudah digunakan/ dioperasikan oleh wali santri]:[Karakter mandiri yang ditunjukkan anak saya saat ini telah sesuai dengan harapan saya sebagai orangtuanya]])</f>
        <v>80</v>
      </c>
      <c r="Y148">
        <f>SUM(Form_Responses1[[#This Row],[Aplikasi monitoring E-Parentsco mudah digunakan/ dioperasikan oleh wali santri]:[Aplikasi Parentsco memotivasi siswa untuk bersikap baik kepada teman dan tetangga]])</f>
        <v>32</v>
      </c>
      <c r="Z148">
        <f>SUM(Form_Responses1[[#This Row],[Aplikasi Parentsco memotivasi siswa untuk rajin mengaji Al-Qur’an dan berdoa]:[Aplikasi Parentsco memotivasi anak untuk rajin mencuci piringnya setelah makan ]])</f>
        <v>24</v>
      </c>
      <c r="AA148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148">
        <f>SUM(Form_Responses1[[#This Row],[Aplikasi monitoring E-Parentsco mudah digunakan/ dioperasikan oleh wali santri]:[Aplikasi Parentsco memotivasi siswa untuk rajin menunaikan sholat 5 waktu ]])</f>
        <v>48</v>
      </c>
      <c r="AC148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149" spans="1:29" ht="12.5" x14ac:dyDescent="0.25">
      <c r="A149" s="1">
        <v>45863.770149953707</v>
      </c>
      <c r="B149" s="2" t="s">
        <v>185</v>
      </c>
      <c r="C149" s="2" t="s">
        <v>90</v>
      </c>
      <c r="D149" s="2">
        <v>3</v>
      </c>
      <c r="E149" s="2">
        <v>3</v>
      </c>
      <c r="F149" s="2">
        <v>3</v>
      </c>
      <c r="G149" s="2">
        <v>3</v>
      </c>
      <c r="H149" s="2">
        <v>3</v>
      </c>
      <c r="I149" s="2">
        <v>3</v>
      </c>
      <c r="J149" s="2">
        <v>3</v>
      </c>
      <c r="K149" s="2">
        <v>3</v>
      </c>
      <c r="L149" s="2">
        <v>3</v>
      </c>
      <c r="M149" s="2">
        <v>3</v>
      </c>
      <c r="N149" s="2">
        <v>3</v>
      </c>
      <c r="O149" s="2">
        <v>3</v>
      </c>
      <c r="P149" s="2">
        <v>3</v>
      </c>
      <c r="Q149" s="2">
        <v>3</v>
      </c>
      <c r="R149" s="2">
        <v>3</v>
      </c>
      <c r="S149" s="2">
        <v>3</v>
      </c>
      <c r="T149" s="2">
        <v>3</v>
      </c>
      <c r="U149" s="2">
        <v>2</v>
      </c>
      <c r="V149" s="2">
        <v>3</v>
      </c>
      <c r="W149" s="3">
        <v>3</v>
      </c>
      <c r="X149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149">
        <f>SUM(Form_Responses1[[#This Row],[Aplikasi monitoring E-Parentsco mudah digunakan/ dioperasikan oleh wali santri]:[Aplikasi Parentsco memotivasi siswa untuk bersikap baik kepada teman dan tetangga]])</f>
        <v>24</v>
      </c>
      <c r="Z149">
        <f>SUM(Form_Responses1[[#This Row],[Aplikasi Parentsco memotivasi siswa untuk rajin mengaji Al-Qur’an dan berdoa]:[Aplikasi Parentsco memotivasi anak untuk rajin mencuci piringnya setelah makan ]])</f>
        <v>18</v>
      </c>
      <c r="AA149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149">
        <f>SUM(Form_Responses1[[#This Row],[Aplikasi monitoring E-Parentsco mudah digunakan/ dioperasikan oleh wali santri]:[Aplikasi Parentsco memotivasi siswa untuk rajin menunaikan sholat 5 waktu ]])</f>
        <v>36</v>
      </c>
      <c r="AC149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150" spans="1:29" ht="12.5" x14ac:dyDescent="0.25">
      <c r="A150" s="4">
        <v>45863.770482997686</v>
      </c>
      <c r="B150" s="5" t="s">
        <v>186</v>
      </c>
      <c r="C150" s="5" t="s">
        <v>90</v>
      </c>
      <c r="D150" s="5">
        <v>3</v>
      </c>
      <c r="E150" s="5">
        <v>3</v>
      </c>
      <c r="F150" s="5">
        <v>3</v>
      </c>
      <c r="G150" s="5">
        <v>3</v>
      </c>
      <c r="H150" s="5">
        <v>3</v>
      </c>
      <c r="I150" s="5">
        <v>3</v>
      </c>
      <c r="J150" s="5">
        <v>3</v>
      </c>
      <c r="K150" s="5">
        <v>3</v>
      </c>
      <c r="L150" s="5">
        <v>2</v>
      </c>
      <c r="M150" s="5">
        <v>3</v>
      </c>
      <c r="N150" s="5">
        <v>3</v>
      </c>
      <c r="O150" s="5">
        <v>4</v>
      </c>
      <c r="P150" s="5">
        <v>3</v>
      </c>
      <c r="Q150" s="5">
        <v>3</v>
      </c>
      <c r="R150" s="5">
        <v>3</v>
      </c>
      <c r="S150" s="5">
        <v>2</v>
      </c>
      <c r="T150" s="5">
        <v>3</v>
      </c>
      <c r="U150" s="5">
        <v>3</v>
      </c>
      <c r="V150" s="5">
        <v>3</v>
      </c>
      <c r="W150" s="6">
        <v>3</v>
      </c>
      <c r="X150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150">
        <f>SUM(Form_Responses1[[#This Row],[Aplikasi monitoring E-Parentsco mudah digunakan/ dioperasikan oleh wali santri]:[Aplikasi Parentsco memotivasi siswa untuk bersikap baik kepada teman dan tetangga]])</f>
        <v>24</v>
      </c>
      <c r="Z150">
        <f>SUM(Form_Responses1[[#This Row],[Aplikasi Parentsco memotivasi siswa untuk rajin mengaji Al-Qur’an dan berdoa]:[Aplikasi Parentsco memotivasi anak untuk rajin mencuci piringnya setelah makan ]])</f>
        <v>18</v>
      </c>
      <c r="AA150">
        <f>SUM(Form_Responses1[[#This Row],[Aplikasi Parentsco memotivasi anak untuk rajin membersihkan kamarnya sebelum berangkat ke sekolah ]:[Karakter mandiri yang ditunjukkan anak saya saat ini telah sesuai dengan harapan saya sebagai orangtuanya]])</f>
        <v>17</v>
      </c>
      <c r="AB150">
        <f>SUM(Form_Responses1[[#This Row],[Aplikasi monitoring E-Parentsco mudah digunakan/ dioperasikan oleh wali santri]:[Aplikasi Parentsco memotivasi siswa untuk rajin menunaikan sholat 5 waktu ]])</f>
        <v>36</v>
      </c>
      <c r="AC150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151" spans="1:29" ht="12.5" x14ac:dyDescent="0.25">
      <c r="A151" s="1">
        <v>45863.770652777777</v>
      </c>
      <c r="B151" s="2" t="s">
        <v>187</v>
      </c>
      <c r="C151" s="2" t="s">
        <v>90</v>
      </c>
      <c r="D151" s="2">
        <v>3</v>
      </c>
      <c r="E151" s="2">
        <v>4</v>
      </c>
      <c r="F151" s="2">
        <v>4</v>
      </c>
      <c r="G151" s="2">
        <v>3</v>
      </c>
      <c r="H151" s="2">
        <v>4</v>
      </c>
      <c r="I151" s="2">
        <v>3</v>
      </c>
      <c r="J151" s="2">
        <v>3</v>
      </c>
      <c r="K151" s="2">
        <v>3</v>
      </c>
      <c r="L151" s="2">
        <v>4</v>
      </c>
      <c r="M151" s="2">
        <v>3</v>
      </c>
      <c r="N151" s="2">
        <v>3</v>
      </c>
      <c r="O151" s="2">
        <v>4</v>
      </c>
      <c r="P151" s="2">
        <v>2</v>
      </c>
      <c r="Q151" s="2">
        <v>3</v>
      </c>
      <c r="R151" s="2">
        <v>3</v>
      </c>
      <c r="S151" s="2">
        <v>3</v>
      </c>
      <c r="T151" s="2">
        <v>3</v>
      </c>
      <c r="U151" s="2">
        <v>3</v>
      </c>
      <c r="V151" s="2">
        <v>3</v>
      </c>
      <c r="W151" s="3">
        <v>3</v>
      </c>
      <c r="X151">
        <f>SUM(Form_Responses1[[#This Row],[Aplikasi monitoring E-Parentsco mudah digunakan/ dioperasikan oleh wali santri]:[Karakter mandiri yang ditunjukkan anak saya saat ini telah sesuai dengan harapan saya sebagai orangtuanya]])</f>
        <v>64</v>
      </c>
      <c r="Y151">
        <f>SUM(Form_Responses1[[#This Row],[Aplikasi monitoring E-Parentsco mudah digunakan/ dioperasikan oleh wali santri]:[Aplikasi Parentsco memotivasi siswa untuk bersikap baik kepada teman dan tetangga]])</f>
        <v>27</v>
      </c>
      <c r="Z151">
        <f>SUM(Form_Responses1[[#This Row],[Aplikasi Parentsco memotivasi siswa untuk rajin mengaji Al-Qur’an dan berdoa]:[Aplikasi Parentsco memotivasi anak untuk rajin mencuci piringnya setelah makan ]])</f>
        <v>19</v>
      </c>
      <c r="AA151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51">
        <f>SUM(Form_Responses1[[#This Row],[Aplikasi monitoring E-Parentsco mudah digunakan/ dioperasikan oleh wali santri]:[Aplikasi Parentsco memotivasi siswa untuk rajin menunaikan sholat 5 waktu ]])</f>
        <v>41</v>
      </c>
      <c r="AC151">
        <f>SUM(Form_Responses1[[#This Row],[Aplikasi Parentsco mendorong anak untuk lebih mandiri dalam belajar]:[Karakter mandiri yang ditunjukkan anak saya saat ini telah sesuai dengan harapan saya sebagai orangtuanya]])</f>
        <v>23</v>
      </c>
    </row>
    <row r="152" spans="1:29" ht="12.5" x14ac:dyDescent="0.25">
      <c r="A152" s="4">
        <v>45863.773458668977</v>
      </c>
      <c r="B152" s="5" t="s">
        <v>188</v>
      </c>
      <c r="C152" s="5" t="s">
        <v>90</v>
      </c>
      <c r="D152" s="5">
        <v>4</v>
      </c>
      <c r="E152" s="5">
        <v>4</v>
      </c>
      <c r="F152" s="5">
        <v>2</v>
      </c>
      <c r="G152" s="5">
        <v>4</v>
      </c>
      <c r="H152" s="5">
        <v>4</v>
      </c>
      <c r="I152" s="5">
        <v>4</v>
      </c>
      <c r="J152" s="5">
        <v>4</v>
      </c>
      <c r="K152" s="5">
        <v>4</v>
      </c>
      <c r="L152" s="5">
        <v>4</v>
      </c>
      <c r="M152" s="5">
        <v>4</v>
      </c>
      <c r="N152" s="5">
        <v>4</v>
      </c>
      <c r="O152" s="5">
        <v>4</v>
      </c>
      <c r="P152" s="5">
        <v>4</v>
      </c>
      <c r="Q152" s="5">
        <v>4</v>
      </c>
      <c r="R152" s="5">
        <v>4</v>
      </c>
      <c r="S152" s="5">
        <v>4</v>
      </c>
      <c r="T152" s="5">
        <v>4</v>
      </c>
      <c r="U152" s="5">
        <v>4</v>
      </c>
      <c r="V152" s="5">
        <v>4</v>
      </c>
      <c r="W152" s="6">
        <v>4</v>
      </c>
      <c r="X152">
        <f>SUM(Form_Responses1[[#This Row],[Aplikasi monitoring E-Parentsco mudah digunakan/ dioperasikan oleh wali santri]:[Karakter mandiri yang ditunjukkan anak saya saat ini telah sesuai dengan harapan saya sebagai orangtuanya]])</f>
        <v>78</v>
      </c>
      <c r="Y152">
        <f>SUM(Form_Responses1[[#This Row],[Aplikasi monitoring E-Parentsco mudah digunakan/ dioperasikan oleh wali santri]:[Aplikasi Parentsco memotivasi siswa untuk bersikap baik kepada teman dan tetangga]])</f>
        <v>30</v>
      </c>
      <c r="Z152">
        <f>SUM(Form_Responses1[[#This Row],[Aplikasi Parentsco memotivasi siswa untuk rajin mengaji Al-Qur’an dan berdoa]:[Aplikasi Parentsco memotivasi anak untuk rajin mencuci piringnya setelah makan ]])</f>
        <v>24</v>
      </c>
      <c r="AA152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152">
        <f>SUM(Form_Responses1[[#This Row],[Aplikasi monitoring E-Parentsco mudah digunakan/ dioperasikan oleh wali santri]:[Aplikasi Parentsco memotivasi siswa untuk rajin menunaikan sholat 5 waktu ]])</f>
        <v>46</v>
      </c>
      <c r="AC152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153" spans="1:29" ht="12.5" x14ac:dyDescent="0.25">
      <c r="A153" s="1">
        <v>45863.774518865743</v>
      </c>
      <c r="B153" s="2" t="s">
        <v>189</v>
      </c>
      <c r="C153" s="2" t="s">
        <v>46</v>
      </c>
      <c r="D153" s="2">
        <v>2</v>
      </c>
      <c r="E153" s="2">
        <v>3</v>
      </c>
      <c r="F153" s="2">
        <v>2</v>
      </c>
      <c r="G153" s="2">
        <v>3</v>
      </c>
      <c r="H153" s="2">
        <v>3</v>
      </c>
      <c r="I153" s="2">
        <v>3</v>
      </c>
      <c r="J153" s="2">
        <v>3</v>
      </c>
      <c r="K153" s="2">
        <v>3</v>
      </c>
      <c r="L153" s="2">
        <v>3</v>
      </c>
      <c r="M153" s="2">
        <v>3</v>
      </c>
      <c r="N153" s="2">
        <v>3</v>
      </c>
      <c r="O153" s="2">
        <v>3</v>
      </c>
      <c r="P153" s="2">
        <v>3</v>
      </c>
      <c r="Q153" s="2">
        <v>3</v>
      </c>
      <c r="R153" s="2">
        <v>3</v>
      </c>
      <c r="S153" s="2">
        <v>3</v>
      </c>
      <c r="T153" s="2">
        <v>3</v>
      </c>
      <c r="U153" s="2">
        <v>3</v>
      </c>
      <c r="V153" s="2">
        <v>3</v>
      </c>
      <c r="W153" s="3">
        <v>3</v>
      </c>
      <c r="X153">
        <f>SUM(Form_Responses1[[#This Row],[Aplikasi monitoring E-Parentsco mudah digunakan/ dioperasikan oleh wali santri]:[Karakter mandiri yang ditunjukkan anak saya saat ini telah sesuai dengan harapan saya sebagai orangtuanya]])</f>
        <v>58</v>
      </c>
      <c r="Y153">
        <f>SUM(Form_Responses1[[#This Row],[Aplikasi monitoring E-Parentsco mudah digunakan/ dioperasikan oleh wali santri]:[Aplikasi Parentsco memotivasi siswa untuk bersikap baik kepada teman dan tetangga]])</f>
        <v>22</v>
      </c>
      <c r="Z153">
        <f>SUM(Form_Responses1[[#This Row],[Aplikasi Parentsco memotivasi siswa untuk rajin mengaji Al-Qur’an dan berdoa]:[Aplikasi Parentsco memotivasi anak untuk rajin mencuci piringnya setelah makan ]])</f>
        <v>18</v>
      </c>
      <c r="AA153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53">
        <f>SUM(Form_Responses1[[#This Row],[Aplikasi monitoring E-Parentsco mudah digunakan/ dioperasikan oleh wali santri]:[Aplikasi Parentsco memotivasi siswa untuk rajin menunaikan sholat 5 waktu ]])</f>
        <v>34</v>
      </c>
      <c r="AC153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54" spans="1:29" ht="12.5" x14ac:dyDescent="0.25">
      <c r="A154" s="4">
        <v>45863.779406006943</v>
      </c>
      <c r="B154" s="5" t="s">
        <v>190</v>
      </c>
      <c r="C154" s="5" t="s">
        <v>90</v>
      </c>
      <c r="D154" s="5">
        <v>4</v>
      </c>
      <c r="E154" s="5">
        <v>4</v>
      </c>
      <c r="F154" s="5">
        <v>4</v>
      </c>
      <c r="G154" s="5">
        <v>4</v>
      </c>
      <c r="H154" s="5">
        <v>4</v>
      </c>
      <c r="I154" s="5">
        <v>4</v>
      </c>
      <c r="J154" s="5">
        <v>4</v>
      </c>
      <c r="K154" s="5">
        <v>4</v>
      </c>
      <c r="L154" s="5">
        <v>4</v>
      </c>
      <c r="M154" s="5">
        <v>4</v>
      </c>
      <c r="N154" s="5">
        <v>4</v>
      </c>
      <c r="O154" s="5">
        <v>4</v>
      </c>
      <c r="P154" s="5">
        <v>4</v>
      </c>
      <c r="Q154" s="5">
        <v>4</v>
      </c>
      <c r="R154" s="5">
        <v>4</v>
      </c>
      <c r="S154" s="5">
        <v>4</v>
      </c>
      <c r="T154" s="5">
        <v>4</v>
      </c>
      <c r="U154" s="5">
        <v>4</v>
      </c>
      <c r="V154" s="5">
        <v>4</v>
      </c>
      <c r="W154" s="6">
        <v>4</v>
      </c>
      <c r="X154">
        <f>SUM(Form_Responses1[[#This Row],[Aplikasi monitoring E-Parentsco mudah digunakan/ dioperasikan oleh wali santri]:[Karakter mandiri yang ditunjukkan anak saya saat ini telah sesuai dengan harapan saya sebagai orangtuanya]])</f>
        <v>80</v>
      </c>
      <c r="Y154">
        <f>SUM(Form_Responses1[[#This Row],[Aplikasi monitoring E-Parentsco mudah digunakan/ dioperasikan oleh wali santri]:[Aplikasi Parentsco memotivasi siswa untuk bersikap baik kepada teman dan tetangga]])</f>
        <v>32</v>
      </c>
      <c r="Z154">
        <f>SUM(Form_Responses1[[#This Row],[Aplikasi Parentsco memotivasi siswa untuk rajin mengaji Al-Qur’an dan berdoa]:[Aplikasi Parentsco memotivasi anak untuk rajin mencuci piringnya setelah makan ]])</f>
        <v>24</v>
      </c>
      <c r="AA154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154">
        <f>SUM(Form_Responses1[[#This Row],[Aplikasi monitoring E-Parentsco mudah digunakan/ dioperasikan oleh wali santri]:[Aplikasi Parentsco memotivasi siswa untuk rajin menunaikan sholat 5 waktu ]])</f>
        <v>48</v>
      </c>
      <c r="AC154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155" spans="1:29" ht="12.5" x14ac:dyDescent="0.25">
      <c r="A155" s="1">
        <v>45863.779507800922</v>
      </c>
      <c r="B155" s="2" t="s">
        <v>191</v>
      </c>
      <c r="C155" s="2" t="s">
        <v>90</v>
      </c>
      <c r="D155" s="2">
        <v>4</v>
      </c>
      <c r="E155" s="2">
        <v>3</v>
      </c>
      <c r="F155" s="2">
        <v>4</v>
      </c>
      <c r="G155" s="2">
        <v>3</v>
      </c>
      <c r="H155" s="2">
        <v>3</v>
      </c>
      <c r="I155" s="2">
        <v>3</v>
      </c>
      <c r="J155" s="2">
        <v>3</v>
      </c>
      <c r="K155" s="2">
        <v>3</v>
      </c>
      <c r="L155" s="2">
        <v>3</v>
      </c>
      <c r="M155" s="2">
        <v>4</v>
      </c>
      <c r="N155" s="2">
        <v>4</v>
      </c>
      <c r="O155" s="2">
        <v>3</v>
      </c>
      <c r="P155" s="2">
        <v>4</v>
      </c>
      <c r="Q155" s="2">
        <v>3</v>
      </c>
      <c r="R155" s="2">
        <v>3</v>
      </c>
      <c r="S155" s="2">
        <v>3</v>
      </c>
      <c r="T155" s="2">
        <v>4</v>
      </c>
      <c r="U155" s="2">
        <v>4</v>
      </c>
      <c r="V155" s="2">
        <v>4</v>
      </c>
      <c r="W155" s="3">
        <v>4</v>
      </c>
      <c r="X155">
        <f>SUM(Form_Responses1[[#This Row],[Aplikasi monitoring E-Parentsco mudah digunakan/ dioperasikan oleh wali santri]:[Karakter mandiri yang ditunjukkan anak saya saat ini telah sesuai dengan harapan saya sebagai orangtuanya]])</f>
        <v>69</v>
      </c>
      <c r="Y155">
        <f>SUM(Form_Responses1[[#This Row],[Aplikasi monitoring E-Parentsco mudah digunakan/ dioperasikan oleh wali santri]:[Aplikasi Parentsco memotivasi siswa untuk bersikap baik kepada teman dan tetangga]])</f>
        <v>26</v>
      </c>
      <c r="Z155">
        <f>SUM(Form_Responses1[[#This Row],[Aplikasi Parentsco memotivasi siswa untuk rajin mengaji Al-Qur’an dan berdoa]:[Aplikasi Parentsco memotivasi anak untuk rajin mencuci piringnya setelah makan ]])</f>
        <v>21</v>
      </c>
      <c r="AA155">
        <f>SUM(Form_Responses1[[#This Row],[Aplikasi Parentsco memotivasi anak untuk rajin membersihkan kamarnya sebelum berangkat ke sekolah ]:[Karakter mandiri yang ditunjukkan anak saya saat ini telah sesuai dengan harapan saya sebagai orangtuanya]])</f>
        <v>22</v>
      </c>
      <c r="AB155">
        <f>SUM(Form_Responses1[[#This Row],[Aplikasi monitoring E-Parentsco mudah digunakan/ dioperasikan oleh wali santri]:[Aplikasi Parentsco memotivasi siswa untuk rajin menunaikan sholat 5 waktu ]])</f>
        <v>40</v>
      </c>
      <c r="AC155">
        <f>SUM(Form_Responses1[[#This Row],[Aplikasi Parentsco mendorong anak untuk lebih mandiri dalam belajar]:[Karakter mandiri yang ditunjukkan anak saya saat ini telah sesuai dengan harapan saya sebagai orangtuanya]])</f>
        <v>29</v>
      </c>
    </row>
    <row r="156" spans="1:29" ht="12.5" x14ac:dyDescent="0.25">
      <c r="A156" s="4">
        <v>45863.833634490744</v>
      </c>
      <c r="B156" s="5" t="s">
        <v>192</v>
      </c>
      <c r="C156" s="5" t="s">
        <v>90</v>
      </c>
      <c r="D156" s="5">
        <v>4</v>
      </c>
      <c r="E156" s="5">
        <v>3</v>
      </c>
      <c r="F156" s="5">
        <v>3</v>
      </c>
      <c r="G156" s="5">
        <v>3</v>
      </c>
      <c r="H156" s="5">
        <v>3</v>
      </c>
      <c r="I156" s="5">
        <v>3</v>
      </c>
      <c r="J156" s="5">
        <v>3</v>
      </c>
      <c r="K156" s="5">
        <v>3</v>
      </c>
      <c r="L156" s="5">
        <v>4</v>
      </c>
      <c r="M156" s="5">
        <v>3</v>
      </c>
      <c r="N156" s="5">
        <v>3</v>
      </c>
      <c r="O156" s="5">
        <v>4</v>
      </c>
      <c r="P156" s="5">
        <v>3</v>
      </c>
      <c r="Q156" s="5">
        <v>3</v>
      </c>
      <c r="R156" s="5">
        <v>3</v>
      </c>
      <c r="S156" s="5">
        <v>3</v>
      </c>
      <c r="T156" s="5">
        <v>3</v>
      </c>
      <c r="U156" s="5">
        <v>3</v>
      </c>
      <c r="V156" s="5">
        <v>3</v>
      </c>
      <c r="W156" s="6">
        <v>3</v>
      </c>
      <c r="X156">
        <f>SUM(Form_Responses1[[#This Row],[Aplikasi monitoring E-Parentsco mudah digunakan/ dioperasikan oleh wali santri]:[Karakter mandiri yang ditunjukkan anak saya saat ini telah sesuai dengan harapan saya sebagai orangtuanya]])</f>
        <v>63</v>
      </c>
      <c r="Y156">
        <f>SUM(Form_Responses1[[#This Row],[Aplikasi monitoring E-Parentsco mudah digunakan/ dioperasikan oleh wali santri]:[Aplikasi Parentsco memotivasi siswa untuk bersikap baik kepada teman dan tetangga]])</f>
        <v>25</v>
      </c>
      <c r="Z156">
        <f>SUM(Form_Responses1[[#This Row],[Aplikasi Parentsco memotivasi siswa untuk rajin mengaji Al-Qur’an dan berdoa]:[Aplikasi Parentsco memotivasi anak untuk rajin mencuci piringnya setelah makan ]])</f>
        <v>20</v>
      </c>
      <c r="AA15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56">
        <f>SUM(Form_Responses1[[#This Row],[Aplikasi monitoring E-Parentsco mudah digunakan/ dioperasikan oleh wali santri]:[Aplikasi Parentsco memotivasi siswa untuk rajin menunaikan sholat 5 waktu ]])</f>
        <v>39</v>
      </c>
      <c r="AC15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57" spans="1:29" ht="12.5" x14ac:dyDescent="0.25">
      <c r="A157" s="1">
        <v>45863.835774386578</v>
      </c>
      <c r="B157" s="2" t="s">
        <v>193</v>
      </c>
      <c r="C157" s="2" t="s">
        <v>90</v>
      </c>
      <c r="D157" s="2">
        <v>3</v>
      </c>
      <c r="E157" s="2">
        <v>3</v>
      </c>
      <c r="F157" s="2">
        <v>3</v>
      </c>
      <c r="G157" s="2">
        <v>4</v>
      </c>
      <c r="H157" s="2">
        <v>3</v>
      </c>
      <c r="I157" s="2">
        <v>3</v>
      </c>
      <c r="J157" s="2">
        <v>3</v>
      </c>
      <c r="K157" s="2">
        <v>3</v>
      </c>
      <c r="L157" s="2">
        <v>3</v>
      </c>
      <c r="M157" s="2">
        <v>3</v>
      </c>
      <c r="N157" s="2">
        <v>4</v>
      </c>
      <c r="O157" s="2">
        <v>3</v>
      </c>
      <c r="P157" s="2">
        <v>3</v>
      </c>
      <c r="Q157" s="2">
        <v>3</v>
      </c>
      <c r="R157" s="2">
        <v>3</v>
      </c>
      <c r="S157" s="2">
        <v>3</v>
      </c>
      <c r="T157" s="2">
        <v>3</v>
      </c>
      <c r="U157" s="2">
        <v>3</v>
      </c>
      <c r="V157" s="2">
        <v>3</v>
      </c>
      <c r="W157" s="3">
        <v>4</v>
      </c>
      <c r="X157">
        <f>SUM(Form_Responses1[[#This Row],[Aplikasi monitoring E-Parentsco mudah digunakan/ dioperasikan oleh wali santri]:[Karakter mandiri yang ditunjukkan anak saya saat ini telah sesuai dengan harapan saya sebagai orangtuanya]])</f>
        <v>63</v>
      </c>
      <c r="Y157">
        <f>SUM(Form_Responses1[[#This Row],[Aplikasi monitoring E-Parentsco mudah digunakan/ dioperasikan oleh wali santri]:[Aplikasi Parentsco memotivasi siswa untuk bersikap baik kepada teman dan tetangga]])</f>
        <v>25</v>
      </c>
      <c r="Z157">
        <f>SUM(Form_Responses1[[#This Row],[Aplikasi Parentsco memotivasi siswa untuk rajin mengaji Al-Qur’an dan berdoa]:[Aplikasi Parentsco memotivasi anak untuk rajin mencuci piringnya setelah makan ]])</f>
        <v>19</v>
      </c>
      <c r="AA157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157">
        <f>SUM(Form_Responses1[[#This Row],[Aplikasi monitoring E-Parentsco mudah digunakan/ dioperasikan oleh wali santri]:[Aplikasi Parentsco memotivasi siswa untuk rajin menunaikan sholat 5 waktu ]])</f>
        <v>38</v>
      </c>
      <c r="AC157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158" spans="1:29" ht="12.5" x14ac:dyDescent="0.25">
      <c r="A158" s="4">
        <v>45864.360881608794</v>
      </c>
      <c r="B158" s="5" t="s">
        <v>194</v>
      </c>
      <c r="C158" s="5" t="s">
        <v>33</v>
      </c>
      <c r="D158" s="5">
        <v>1</v>
      </c>
      <c r="E158" s="5">
        <v>3</v>
      </c>
      <c r="F158" s="5">
        <v>1</v>
      </c>
      <c r="G158" s="5">
        <v>2</v>
      </c>
      <c r="H158" s="5">
        <v>3</v>
      </c>
      <c r="I158" s="5">
        <v>3</v>
      </c>
      <c r="J158" s="5">
        <v>3</v>
      </c>
      <c r="K158" s="5">
        <v>3</v>
      </c>
      <c r="L158" s="5">
        <v>3</v>
      </c>
      <c r="M158" s="5">
        <v>2</v>
      </c>
      <c r="N158" s="5">
        <v>3</v>
      </c>
      <c r="O158" s="5">
        <v>3</v>
      </c>
      <c r="P158" s="5">
        <v>3</v>
      </c>
      <c r="Q158" s="5">
        <v>2</v>
      </c>
      <c r="R158" s="5">
        <v>1</v>
      </c>
      <c r="S158" s="5">
        <v>2</v>
      </c>
      <c r="T158" s="5">
        <v>3</v>
      </c>
      <c r="U158" s="5">
        <v>3</v>
      </c>
      <c r="V158" s="5">
        <v>2</v>
      </c>
      <c r="W158" s="6">
        <v>3</v>
      </c>
      <c r="X158">
        <f>SUM(Form_Responses1[[#This Row],[Aplikasi monitoring E-Parentsco mudah digunakan/ dioperasikan oleh wali santri]:[Karakter mandiri yang ditunjukkan anak saya saat ini telah sesuai dengan harapan saya sebagai orangtuanya]])</f>
        <v>49</v>
      </c>
      <c r="Y158">
        <f>SUM(Form_Responses1[[#This Row],[Aplikasi monitoring E-Parentsco mudah digunakan/ dioperasikan oleh wali santri]:[Aplikasi Parentsco memotivasi siswa untuk bersikap baik kepada teman dan tetangga]])</f>
        <v>19</v>
      </c>
      <c r="Z158">
        <f>SUM(Form_Responses1[[#This Row],[Aplikasi Parentsco memotivasi siswa untuk rajin mengaji Al-Qur’an dan berdoa]:[Aplikasi Parentsco memotivasi anak untuk rajin mencuci piringnya setelah makan ]])</f>
        <v>16</v>
      </c>
      <c r="AA158">
        <f>SUM(Form_Responses1[[#This Row],[Aplikasi Parentsco memotivasi anak untuk rajin membersihkan kamarnya sebelum berangkat ke sekolah ]:[Karakter mandiri yang ditunjukkan anak saya saat ini telah sesuai dengan harapan saya sebagai orangtuanya]])</f>
        <v>14</v>
      </c>
      <c r="AB158">
        <f>SUM(Form_Responses1[[#This Row],[Aplikasi monitoring E-Parentsco mudah digunakan/ dioperasikan oleh wali santri]:[Aplikasi Parentsco memotivasi siswa untuk rajin menunaikan sholat 5 waktu ]])</f>
        <v>30</v>
      </c>
      <c r="AC158">
        <f>SUM(Form_Responses1[[#This Row],[Aplikasi Parentsco mendorong anak untuk lebih mandiri dalam belajar]:[Karakter mandiri yang ditunjukkan anak saya saat ini telah sesuai dengan harapan saya sebagai orangtuanya]])</f>
        <v>19</v>
      </c>
    </row>
    <row r="159" spans="1:29" ht="12.5" x14ac:dyDescent="0.25">
      <c r="A159" s="1">
        <v>45864.613400115741</v>
      </c>
      <c r="B159" s="2" t="s">
        <v>195</v>
      </c>
      <c r="C159" s="2" t="s">
        <v>90</v>
      </c>
      <c r="D159" s="2">
        <v>2</v>
      </c>
      <c r="E159" s="2">
        <v>3</v>
      </c>
      <c r="F159" s="2">
        <v>3</v>
      </c>
      <c r="G159" s="2">
        <v>3</v>
      </c>
      <c r="H159" s="2">
        <v>3</v>
      </c>
      <c r="I159" s="2">
        <v>4</v>
      </c>
      <c r="J159" s="2">
        <v>3</v>
      </c>
      <c r="K159" s="2">
        <v>2</v>
      </c>
      <c r="L159" s="2">
        <v>3</v>
      </c>
      <c r="M159" s="2">
        <v>3</v>
      </c>
      <c r="N159" s="2">
        <v>3</v>
      </c>
      <c r="O159" s="2">
        <v>4</v>
      </c>
      <c r="P159" s="2">
        <v>3</v>
      </c>
      <c r="Q159" s="2">
        <v>3</v>
      </c>
      <c r="R159" s="2">
        <v>2</v>
      </c>
      <c r="S159" s="2">
        <v>2</v>
      </c>
      <c r="T159" s="2">
        <v>3</v>
      </c>
      <c r="U159" s="2">
        <v>2</v>
      </c>
      <c r="V159" s="2">
        <v>2</v>
      </c>
      <c r="W159" s="3">
        <v>2</v>
      </c>
      <c r="X159">
        <f>SUM(Form_Responses1[[#This Row],[Aplikasi monitoring E-Parentsco mudah digunakan/ dioperasikan oleh wali santri]:[Karakter mandiri yang ditunjukkan anak saya saat ini telah sesuai dengan harapan saya sebagai orangtuanya]])</f>
        <v>55</v>
      </c>
      <c r="Y159">
        <f>SUM(Form_Responses1[[#This Row],[Aplikasi monitoring E-Parentsco mudah digunakan/ dioperasikan oleh wali santri]:[Aplikasi Parentsco memotivasi siswa untuk bersikap baik kepada teman dan tetangga]])</f>
        <v>23</v>
      </c>
      <c r="Z159">
        <f>SUM(Form_Responses1[[#This Row],[Aplikasi Parentsco memotivasi siswa untuk rajin mengaji Al-Qur’an dan berdoa]:[Aplikasi Parentsco memotivasi anak untuk rajin mencuci piringnya setelah makan ]])</f>
        <v>19</v>
      </c>
      <c r="AA159">
        <f>SUM(Form_Responses1[[#This Row],[Aplikasi Parentsco memotivasi anak untuk rajin membersihkan kamarnya sebelum berangkat ke sekolah ]:[Karakter mandiri yang ditunjukkan anak saya saat ini telah sesuai dengan harapan saya sebagai orangtuanya]])</f>
        <v>13</v>
      </c>
      <c r="AB159">
        <f>SUM(Form_Responses1[[#This Row],[Aplikasi monitoring E-Parentsco mudah digunakan/ dioperasikan oleh wali santri]:[Aplikasi Parentsco memotivasi siswa untuk rajin menunaikan sholat 5 waktu ]])</f>
        <v>36</v>
      </c>
      <c r="AC159">
        <f>SUM(Form_Responses1[[#This Row],[Aplikasi Parentsco mendorong anak untuk lebih mandiri dalam belajar]:[Karakter mandiri yang ditunjukkan anak saya saat ini telah sesuai dengan harapan saya sebagai orangtuanya]])</f>
        <v>19</v>
      </c>
    </row>
    <row r="160" spans="1:29" ht="12.5" x14ac:dyDescent="0.25">
      <c r="A160" s="4">
        <v>45881.430941516199</v>
      </c>
      <c r="B160" s="5" t="s">
        <v>196</v>
      </c>
      <c r="C160" s="5" t="s">
        <v>44</v>
      </c>
      <c r="D160" s="5">
        <v>3</v>
      </c>
      <c r="E160" s="5">
        <v>3</v>
      </c>
      <c r="F160" s="5">
        <v>3</v>
      </c>
      <c r="G160" s="5">
        <v>4</v>
      </c>
      <c r="H160" s="5">
        <v>3</v>
      </c>
      <c r="I160" s="5">
        <v>3</v>
      </c>
      <c r="J160" s="5">
        <v>3</v>
      </c>
      <c r="K160" s="5">
        <v>3</v>
      </c>
      <c r="L160" s="5">
        <v>3</v>
      </c>
      <c r="M160" s="5">
        <v>3</v>
      </c>
      <c r="N160" s="5">
        <v>2</v>
      </c>
      <c r="O160" s="5">
        <v>3</v>
      </c>
      <c r="P160" s="5">
        <v>3</v>
      </c>
      <c r="Q160" s="5">
        <v>3</v>
      </c>
      <c r="R160" s="5">
        <v>3</v>
      </c>
      <c r="S160" s="5">
        <v>3</v>
      </c>
      <c r="T160" s="5">
        <v>3</v>
      </c>
      <c r="U160" s="5">
        <v>3</v>
      </c>
      <c r="V160" s="5">
        <v>3</v>
      </c>
      <c r="W160" s="6">
        <v>3</v>
      </c>
      <c r="X160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60">
        <f>SUM(Form_Responses1[[#This Row],[Aplikasi monitoring E-Parentsco mudah digunakan/ dioperasikan oleh wali santri]:[Aplikasi Parentsco memotivasi siswa untuk bersikap baik kepada teman dan tetangga]])</f>
        <v>25</v>
      </c>
      <c r="Z160">
        <f>SUM(Form_Responses1[[#This Row],[Aplikasi Parentsco memotivasi siswa untuk rajin mengaji Al-Qur’an dan berdoa]:[Aplikasi Parentsco memotivasi anak untuk rajin mencuci piringnya setelah makan ]])</f>
        <v>17</v>
      </c>
      <c r="AA160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60">
        <f>SUM(Form_Responses1[[#This Row],[Aplikasi monitoring E-Parentsco mudah digunakan/ dioperasikan oleh wali santri]:[Aplikasi Parentsco memotivasi siswa untuk rajin menunaikan sholat 5 waktu ]])</f>
        <v>36</v>
      </c>
      <c r="AC160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61" spans="1:29" ht="12.5" x14ac:dyDescent="0.25">
      <c r="A161" s="1">
        <v>45881.431482997687</v>
      </c>
      <c r="B161" s="2" t="s">
        <v>197</v>
      </c>
      <c r="C161" s="2" t="s">
        <v>44</v>
      </c>
      <c r="D161" s="2">
        <v>3</v>
      </c>
      <c r="E161" s="2">
        <v>3</v>
      </c>
      <c r="F161" s="2">
        <v>3</v>
      </c>
      <c r="G161" s="2">
        <v>3</v>
      </c>
      <c r="H161" s="2">
        <v>3</v>
      </c>
      <c r="I161" s="2">
        <v>3</v>
      </c>
      <c r="J161" s="2">
        <v>3</v>
      </c>
      <c r="K161" s="2">
        <v>3</v>
      </c>
      <c r="L161" s="2">
        <v>3</v>
      </c>
      <c r="M161" s="2">
        <v>3</v>
      </c>
      <c r="N161" s="2">
        <v>3</v>
      </c>
      <c r="O161" s="2">
        <v>3</v>
      </c>
      <c r="P161" s="2">
        <v>3</v>
      </c>
      <c r="Q161" s="2">
        <v>3</v>
      </c>
      <c r="R161" s="2">
        <v>3</v>
      </c>
      <c r="S161" s="2">
        <v>3</v>
      </c>
      <c r="T161" s="2">
        <v>3</v>
      </c>
      <c r="U161" s="2">
        <v>3</v>
      </c>
      <c r="V161" s="2">
        <v>3</v>
      </c>
      <c r="W161" s="3">
        <v>3</v>
      </c>
      <c r="X161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61">
        <f>SUM(Form_Responses1[[#This Row],[Aplikasi monitoring E-Parentsco mudah digunakan/ dioperasikan oleh wali santri]:[Aplikasi Parentsco memotivasi siswa untuk bersikap baik kepada teman dan tetangga]])</f>
        <v>24</v>
      </c>
      <c r="Z161">
        <f>SUM(Form_Responses1[[#This Row],[Aplikasi Parentsco memotivasi siswa untuk rajin mengaji Al-Qur’an dan berdoa]:[Aplikasi Parentsco memotivasi anak untuk rajin mencuci piringnya setelah makan ]])</f>
        <v>18</v>
      </c>
      <c r="AA161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61">
        <f>SUM(Form_Responses1[[#This Row],[Aplikasi monitoring E-Parentsco mudah digunakan/ dioperasikan oleh wali santri]:[Aplikasi Parentsco memotivasi siswa untuk rajin menunaikan sholat 5 waktu ]])</f>
        <v>36</v>
      </c>
      <c r="AC161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62" spans="1:29" ht="12.5" x14ac:dyDescent="0.25">
      <c r="A162" s="4">
        <v>45881.432070659721</v>
      </c>
      <c r="B162" s="5" t="s">
        <v>198</v>
      </c>
      <c r="C162" s="5" t="s">
        <v>44</v>
      </c>
      <c r="D162" s="5">
        <v>2</v>
      </c>
      <c r="E162" s="5">
        <v>3</v>
      </c>
      <c r="F162" s="5">
        <v>2</v>
      </c>
      <c r="G162" s="5">
        <v>2</v>
      </c>
      <c r="H162" s="5">
        <v>2</v>
      </c>
      <c r="I162" s="5">
        <v>3</v>
      </c>
      <c r="J162" s="5">
        <v>3</v>
      </c>
      <c r="K162" s="5">
        <v>3</v>
      </c>
      <c r="L162" s="5">
        <v>3</v>
      </c>
      <c r="M162" s="5">
        <v>3</v>
      </c>
      <c r="N162" s="5">
        <v>3</v>
      </c>
      <c r="O162" s="5">
        <v>3</v>
      </c>
      <c r="P162" s="5">
        <v>3</v>
      </c>
      <c r="Q162" s="5">
        <v>3</v>
      </c>
      <c r="R162" s="5">
        <v>3</v>
      </c>
      <c r="S162" s="5">
        <v>3</v>
      </c>
      <c r="T162" s="5">
        <v>3</v>
      </c>
      <c r="U162" s="5">
        <v>3</v>
      </c>
      <c r="V162" s="5">
        <v>3</v>
      </c>
      <c r="W162" s="6">
        <v>3</v>
      </c>
      <c r="X162">
        <f>SUM(Form_Responses1[[#This Row],[Aplikasi monitoring E-Parentsco mudah digunakan/ dioperasikan oleh wali santri]:[Karakter mandiri yang ditunjukkan anak saya saat ini telah sesuai dengan harapan saya sebagai orangtuanya]])</f>
        <v>56</v>
      </c>
      <c r="Y162">
        <f>SUM(Form_Responses1[[#This Row],[Aplikasi monitoring E-Parentsco mudah digunakan/ dioperasikan oleh wali santri]:[Aplikasi Parentsco memotivasi siswa untuk bersikap baik kepada teman dan tetangga]])</f>
        <v>20</v>
      </c>
      <c r="Z162">
        <f>SUM(Form_Responses1[[#This Row],[Aplikasi Parentsco memotivasi siswa untuk rajin mengaji Al-Qur’an dan berdoa]:[Aplikasi Parentsco memotivasi anak untuk rajin mencuci piringnya setelah makan ]])</f>
        <v>18</v>
      </c>
      <c r="AA162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62">
        <f>SUM(Form_Responses1[[#This Row],[Aplikasi monitoring E-Parentsco mudah digunakan/ dioperasikan oleh wali santri]:[Aplikasi Parentsco memotivasi siswa untuk rajin menunaikan sholat 5 waktu ]])</f>
        <v>32</v>
      </c>
      <c r="AC162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63" spans="1:29" ht="12.5" x14ac:dyDescent="0.25">
      <c r="A163" s="1">
        <v>45881.432714074079</v>
      </c>
      <c r="B163" s="2" t="s">
        <v>199</v>
      </c>
      <c r="C163" s="2" t="s">
        <v>44</v>
      </c>
      <c r="D163" s="2">
        <v>2</v>
      </c>
      <c r="E163" s="2">
        <v>2</v>
      </c>
      <c r="F163" s="2">
        <v>2</v>
      </c>
      <c r="G163" s="2">
        <v>2</v>
      </c>
      <c r="H163" s="2">
        <v>3</v>
      </c>
      <c r="I163" s="2">
        <v>3</v>
      </c>
      <c r="J163" s="2">
        <v>2</v>
      </c>
      <c r="K163" s="2">
        <v>2</v>
      </c>
      <c r="L163" s="2">
        <v>2</v>
      </c>
      <c r="M163" s="2">
        <v>2</v>
      </c>
      <c r="N163" s="2">
        <v>2</v>
      </c>
      <c r="O163" s="2">
        <v>2</v>
      </c>
      <c r="P163" s="2">
        <v>2</v>
      </c>
      <c r="Q163" s="2">
        <v>2</v>
      </c>
      <c r="R163" s="2">
        <v>2</v>
      </c>
      <c r="S163" s="2">
        <v>2</v>
      </c>
      <c r="T163" s="2">
        <v>2</v>
      </c>
      <c r="U163" s="2">
        <v>2</v>
      </c>
      <c r="V163" s="2">
        <v>2</v>
      </c>
      <c r="W163" s="3">
        <v>2</v>
      </c>
      <c r="X163">
        <f>SUM(Form_Responses1[[#This Row],[Aplikasi monitoring E-Parentsco mudah digunakan/ dioperasikan oleh wali santri]:[Karakter mandiri yang ditunjukkan anak saya saat ini telah sesuai dengan harapan saya sebagai orangtuanya]])</f>
        <v>42</v>
      </c>
      <c r="Y163">
        <f>SUM(Form_Responses1[[#This Row],[Aplikasi monitoring E-Parentsco mudah digunakan/ dioperasikan oleh wali santri]:[Aplikasi Parentsco memotivasi siswa untuk bersikap baik kepada teman dan tetangga]])</f>
        <v>18</v>
      </c>
      <c r="Z163">
        <f>SUM(Form_Responses1[[#This Row],[Aplikasi Parentsco memotivasi siswa untuk rajin mengaji Al-Qur’an dan berdoa]:[Aplikasi Parentsco memotivasi anak untuk rajin mencuci piringnya setelah makan ]])</f>
        <v>12</v>
      </c>
      <c r="AA163">
        <f>SUM(Form_Responses1[[#This Row],[Aplikasi Parentsco memotivasi anak untuk rajin membersihkan kamarnya sebelum berangkat ke sekolah ]:[Karakter mandiri yang ditunjukkan anak saya saat ini telah sesuai dengan harapan saya sebagai orangtuanya]])</f>
        <v>12</v>
      </c>
      <c r="AB163">
        <f>SUM(Form_Responses1[[#This Row],[Aplikasi monitoring E-Parentsco mudah digunakan/ dioperasikan oleh wali santri]:[Aplikasi Parentsco memotivasi siswa untuk rajin menunaikan sholat 5 waktu ]])</f>
        <v>26</v>
      </c>
      <c r="AC163">
        <f>SUM(Form_Responses1[[#This Row],[Aplikasi Parentsco mendorong anak untuk lebih mandiri dalam belajar]:[Karakter mandiri yang ditunjukkan anak saya saat ini telah sesuai dengan harapan saya sebagai orangtuanya]])</f>
        <v>16</v>
      </c>
    </row>
    <row r="164" spans="1:29" ht="12.5" x14ac:dyDescent="0.25">
      <c r="A164" s="4">
        <v>45881.433632893517</v>
      </c>
      <c r="B164" s="5" t="s">
        <v>200</v>
      </c>
      <c r="C164" s="5" t="s">
        <v>44</v>
      </c>
      <c r="D164" s="5">
        <v>3</v>
      </c>
      <c r="E164" s="5">
        <v>4</v>
      </c>
      <c r="F164" s="5">
        <v>3</v>
      </c>
      <c r="G164" s="5">
        <v>4</v>
      </c>
      <c r="H164" s="5">
        <v>4</v>
      </c>
      <c r="I164" s="5">
        <v>4</v>
      </c>
      <c r="J164" s="5">
        <v>4</v>
      </c>
      <c r="K164" s="5">
        <v>4</v>
      </c>
      <c r="L164" s="5">
        <v>4</v>
      </c>
      <c r="M164" s="5">
        <v>4</v>
      </c>
      <c r="N164" s="5">
        <v>4</v>
      </c>
      <c r="O164" s="5">
        <v>4</v>
      </c>
      <c r="P164" s="5">
        <v>4</v>
      </c>
      <c r="Q164" s="5">
        <v>4</v>
      </c>
      <c r="R164" s="5">
        <v>4</v>
      </c>
      <c r="S164" s="5">
        <v>3</v>
      </c>
      <c r="T164" s="5">
        <v>3</v>
      </c>
      <c r="U164" s="5">
        <v>3</v>
      </c>
      <c r="V164" s="5">
        <v>4</v>
      </c>
      <c r="W164" s="6">
        <v>4</v>
      </c>
      <c r="X164">
        <f>SUM(Form_Responses1[[#This Row],[Aplikasi monitoring E-Parentsco mudah digunakan/ dioperasikan oleh wali santri]:[Karakter mandiri yang ditunjukkan anak saya saat ini telah sesuai dengan harapan saya sebagai orangtuanya]])</f>
        <v>75</v>
      </c>
      <c r="Y164">
        <f>SUM(Form_Responses1[[#This Row],[Aplikasi monitoring E-Parentsco mudah digunakan/ dioperasikan oleh wali santri]:[Aplikasi Parentsco memotivasi siswa untuk bersikap baik kepada teman dan tetangga]])</f>
        <v>30</v>
      </c>
      <c r="Z164">
        <f>SUM(Form_Responses1[[#This Row],[Aplikasi Parentsco memotivasi siswa untuk rajin mengaji Al-Qur’an dan berdoa]:[Aplikasi Parentsco memotivasi anak untuk rajin mencuci piringnya setelah makan ]])</f>
        <v>24</v>
      </c>
      <c r="AA164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164">
        <f>SUM(Form_Responses1[[#This Row],[Aplikasi monitoring E-Parentsco mudah digunakan/ dioperasikan oleh wali santri]:[Aplikasi Parentsco memotivasi siswa untuk rajin menunaikan sholat 5 waktu ]])</f>
        <v>46</v>
      </c>
      <c r="AC164">
        <f>SUM(Form_Responses1[[#This Row],[Aplikasi Parentsco mendorong anak untuk lebih mandiri dalam belajar]:[Karakter mandiri yang ditunjukkan anak saya saat ini telah sesuai dengan harapan saya sebagai orangtuanya]])</f>
        <v>29</v>
      </c>
    </row>
    <row r="165" spans="1:29" ht="12.5" x14ac:dyDescent="0.25">
      <c r="A165" s="1">
        <v>45881.43420831018</v>
      </c>
      <c r="B165" s="2" t="s">
        <v>201</v>
      </c>
      <c r="C165" s="2" t="s">
        <v>44</v>
      </c>
      <c r="D165" s="2">
        <v>3</v>
      </c>
      <c r="E165" s="2">
        <v>3</v>
      </c>
      <c r="F165" s="2">
        <v>3</v>
      </c>
      <c r="G165" s="2">
        <v>3</v>
      </c>
      <c r="H165" s="2">
        <v>3</v>
      </c>
      <c r="I165" s="2">
        <v>3</v>
      </c>
      <c r="J165" s="2">
        <v>3</v>
      </c>
      <c r="K165" s="2">
        <v>3</v>
      </c>
      <c r="L165" s="2">
        <v>3</v>
      </c>
      <c r="M165" s="2">
        <v>2</v>
      </c>
      <c r="N165" s="2">
        <v>3</v>
      </c>
      <c r="O165" s="2">
        <v>3</v>
      </c>
      <c r="P165" s="2">
        <v>3</v>
      </c>
      <c r="Q165" s="2">
        <v>3</v>
      </c>
      <c r="R165" s="2">
        <v>3</v>
      </c>
      <c r="S165" s="2">
        <v>3</v>
      </c>
      <c r="T165" s="2">
        <v>3</v>
      </c>
      <c r="U165" s="2">
        <v>3</v>
      </c>
      <c r="V165" s="2">
        <v>3</v>
      </c>
      <c r="W165" s="3">
        <v>3</v>
      </c>
      <c r="X165">
        <f>SUM(Form_Responses1[[#This Row],[Aplikasi monitoring E-Parentsco mudah digunakan/ dioperasikan oleh wali santri]:[Karakter mandiri yang ditunjukkan anak saya saat ini telah sesuai dengan harapan saya sebagai orangtuanya]])</f>
        <v>59</v>
      </c>
      <c r="Y165">
        <f>SUM(Form_Responses1[[#This Row],[Aplikasi monitoring E-Parentsco mudah digunakan/ dioperasikan oleh wali santri]:[Aplikasi Parentsco memotivasi siswa untuk bersikap baik kepada teman dan tetangga]])</f>
        <v>24</v>
      </c>
      <c r="Z165">
        <f>SUM(Form_Responses1[[#This Row],[Aplikasi Parentsco memotivasi siswa untuk rajin mengaji Al-Qur’an dan berdoa]:[Aplikasi Parentsco memotivasi anak untuk rajin mencuci piringnya setelah makan ]])</f>
        <v>17</v>
      </c>
      <c r="AA165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65">
        <f>SUM(Form_Responses1[[#This Row],[Aplikasi monitoring E-Parentsco mudah digunakan/ dioperasikan oleh wali santri]:[Aplikasi Parentsco memotivasi siswa untuk rajin menunaikan sholat 5 waktu ]])</f>
        <v>35</v>
      </c>
      <c r="AC165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66" spans="1:29" ht="12.5" x14ac:dyDescent="0.25">
      <c r="A166" s="4">
        <v>45881.434917268518</v>
      </c>
      <c r="B166" s="5" t="s">
        <v>202</v>
      </c>
      <c r="C166" s="5" t="s">
        <v>44</v>
      </c>
      <c r="D166" s="5">
        <v>3</v>
      </c>
      <c r="E166" s="5">
        <v>3</v>
      </c>
      <c r="F166" s="5">
        <v>3</v>
      </c>
      <c r="G166" s="5">
        <v>3</v>
      </c>
      <c r="H166" s="5">
        <v>3</v>
      </c>
      <c r="I166" s="5">
        <v>3</v>
      </c>
      <c r="J166" s="5">
        <v>3</v>
      </c>
      <c r="K166" s="5">
        <v>3</v>
      </c>
      <c r="L166" s="5">
        <v>3</v>
      </c>
      <c r="M166" s="5">
        <v>3</v>
      </c>
      <c r="N166" s="5">
        <v>3</v>
      </c>
      <c r="O166" s="5">
        <v>3</v>
      </c>
      <c r="P166" s="5">
        <v>3</v>
      </c>
      <c r="Q166" s="5">
        <v>3</v>
      </c>
      <c r="R166" s="5">
        <v>3</v>
      </c>
      <c r="S166" s="5">
        <v>3</v>
      </c>
      <c r="T166" s="5">
        <v>3</v>
      </c>
      <c r="U166" s="5">
        <v>3</v>
      </c>
      <c r="V166" s="5">
        <v>3</v>
      </c>
      <c r="W166" s="6">
        <v>3</v>
      </c>
      <c r="X166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66">
        <f>SUM(Form_Responses1[[#This Row],[Aplikasi monitoring E-Parentsco mudah digunakan/ dioperasikan oleh wali santri]:[Aplikasi Parentsco memotivasi siswa untuk bersikap baik kepada teman dan tetangga]])</f>
        <v>24</v>
      </c>
      <c r="Z166">
        <f>SUM(Form_Responses1[[#This Row],[Aplikasi Parentsco memotivasi siswa untuk rajin mengaji Al-Qur’an dan berdoa]:[Aplikasi Parentsco memotivasi anak untuk rajin mencuci piringnya setelah makan ]])</f>
        <v>18</v>
      </c>
      <c r="AA16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66">
        <f>SUM(Form_Responses1[[#This Row],[Aplikasi monitoring E-Parentsco mudah digunakan/ dioperasikan oleh wali santri]:[Aplikasi Parentsco memotivasi siswa untuk rajin menunaikan sholat 5 waktu ]])</f>
        <v>36</v>
      </c>
      <c r="AC16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67" spans="1:29" ht="12.5" x14ac:dyDescent="0.25">
      <c r="A167" s="1">
        <v>45881.435486851857</v>
      </c>
      <c r="B167" s="2" t="s">
        <v>203</v>
      </c>
      <c r="C167" s="2" t="s">
        <v>44</v>
      </c>
      <c r="D167" s="2">
        <v>2</v>
      </c>
      <c r="E167" s="2">
        <v>2</v>
      </c>
      <c r="F167" s="2">
        <v>2</v>
      </c>
      <c r="G167" s="2">
        <v>2</v>
      </c>
      <c r="H167" s="2">
        <v>2</v>
      </c>
      <c r="I167" s="2">
        <v>2</v>
      </c>
      <c r="J167" s="2">
        <v>2</v>
      </c>
      <c r="K167" s="2">
        <v>2</v>
      </c>
      <c r="L167" s="2">
        <v>2</v>
      </c>
      <c r="M167" s="2">
        <v>2</v>
      </c>
      <c r="N167" s="2">
        <v>2</v>
      </c>
      <c r="O167" s="2">
        <v>2</v>
      </c>
      <c r="P167" s="2">
        <v>2</v>
      </c>
      <c r="Q167" s="2">
        <v>2</v>
      </c>
      <c r="R167" s="2">
        <v>2</v>
      </c>
      <c r="S167" s="2">
        <v>2</v>
      </c>
      <c r="T167" s="2">
        <v>2</v>
      </c>
      <c r="U167" s="2">
        <v>2</v>
      </c>
      <c r="V167" s="2">
        <v>2</v>
      </c>
      <c r="W167" s="3">
        <v>2</v>
      </c>
      <c r="X167">
        <f>SUM(Form_Responses1[[#This Row],[Aplikasi monitoring E-Parentsco mudah digunakan/ dioperasikan oleh wali santri]:[Karakter mandiri yang ditunjukkan anak saya saat ini telah sesuai dengan harapan saya sebagai orangtuanya]])</f>
        <v>40</v>
      </c>
      <c r="Y167">
        <f>SUM(Form_Responses1[[#This Row],[Aplikasi monitoring E-Parentsco mudah digunakan/ dioperasikan oleh wali santri]:[Aplikasi Parentsco memotivasi siswa untuk bersikap baik kepada teman dan tetangga]])</f>
        <v>16</v>
      </c>
      <c r="Z167">
        <f>SUM(Form_Responses1[[#This Row],[Aplikasi Parentsco memotivasi siswa untuk rajin mengaji Al-Qur’an dan berdoa]:[Aplikasi Parentsco memotivasi anak untuk rajin mencuci piringnya setelah makan ]])</f>
        <v>12</v>
      </c>
      <c r="AA167">
        <f>SUM(Form_Responses1[[#This Row],[Aplikasi Parentsco memotivasi anak untuk rajin membersihkan kamarnya sebelum berangkat ke sekolah ]:[Karakter mandiri yang ditunjukkan anak saya saat ini telah sesuai dengan harapan saya sebagai orangtuanya]])</f>
        <v>12</v>
      </c>
      <c r="AB167">
        <f>SUM(Form_Responses1[[#This Row],[Aplikasi monitoring E-Parentsco mudah digunakan/ dioperasikan oleh wali santri]:[Aplikasi Parentsco memotivasi siswa untuk rajin menunaikan sholat 5 waktu ]])</f>
        <v>24</v>
      </c>
      <c r="AC167">
        <f>SUM(Form_Responses1[[#This Row],[Aplikasi Parentsco mendorong anak untuk lebih mandiri dalam belajar]:[Karakter mandiri yang ditunjukkan anak saya saat ini telah sesuai dengan harapan saya sebagai orangtuanya]])</f>
        <v>16</v>
      </c>
    </row>
    <row r="168" spans="1:29" ht="12.5" x14ac:dyDescent="0.25">
      <c r="A168" s="4">
        <v>45881.43667328704</v>
      </c>
      <c r="B168" s="5" t="s">
        <v>204</v>
      </c>
      <c r="C168" s="5" t="s">
        <v>44</v>
      </c>
      <c r="D168" s="5">
        <v>3</v>
      </c>
      <c r="E168" s="5">
        <v>3</v>
      </c>
      <c r="F168" s="5">
        <v>3</v>
      </c>
      <c r="G168" s="5">
        <v>3</v>
      </c>
      <c r="H168" s="5">
        <v>3</v>
      </c>
      <c r="I168" s="5">
        <v>3</v>
      </c>
      <c r="J168" s="5">
        <v>3</v>
      </c>
      <c r="K168" s="5">
        <v>3</v>
      </c>
      <c r="L168" s="5">
        <v>3</v>
      </c>
      <c r="M168" s="5">
        <v>3</v>
      </c>
      <c r="N168" s="5">
        <v>3</v>
      </c>
      <c r="O168" s="5">
        <v>3</v>
      </c>
      <c r="P168" s="5">
        <v>3</v>
      </c>
      <c r="Q168" s="5">
        <v>3</v>
      </c>
      <c r="R168" s="5">
        <v>3</v>
      </c>
      <c r="S168" s="5">
        <v>3</v>
      </c>
      <c r="T168" s="5">
        <v>3</v>
      </c>
      <c r="U168" s="5">
        <v>3</v>
      </c>
      <c r="V168" s="5">
        <v>3</v>
      </c>
      <c r="W168" s="6">
        <v>3</v>
      </c>
      <c r="X168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68">
        <f>SUM(Form_Responses1[[#This Row],[Aplikasi monitoring E-Parentsco mudah digunakan/ dioperasikan oleh wali santri]:[Aplikasi Parentsco memotivasi siswa untuk bersikap baik kepada teman dan tetangga]])</f>
        <v>24</v>
      </c>
      <c r="Z168">
        <f>SUM(Form_Responses1[[#This Row],[Aplikasi Parentsco memotivasi siswa untuk rajin mengaji Al-Qur’an dan berdoa]:[Aplikasi Parentsco memotivasi anak untuk rajin mencuci piringnya setelah makan ]])</f>
        <v>18</v>
      </c>
      <c r="AA168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68">
        <f>SUM(Form_Responses1[[#This Row],[Aplikasi monitoring E-Parentsco mudah digunakan/ dioperasikan oleh wali santri]:[Aplikasi Parentsco memotivasi siswa untuk rajin menunaikan sholat 5 waktu ]])</f>
        <v>36</v>
      </c>
      <c r="AC168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69" spans="1:29" ht="12.5" x14ac:dyDescent="0.25">
      <c r="A169" s="1">
        <v>45881.437313784721</v>
      </c>
      <c r="B169" s="2" t="s">
        <v>205</v>
      </c>
      <c r="C169" s="2" t="s">
        <v>44</v>
      </c>
      <c r="D169" s="2">
        <v>2</v>
      </c>
      <c r="E169" s="2">
        <v>3</v>
      </c>
      <c r="F169" s="2">
        <v>3</v>
      </c>
      <c r="G169" s="2">
        <v>3</v>
      </c>
      <c r="H169" s="2">
        <v>4</v>
      </c>
      <c r="I169" s="2">
        <v>3</v>
      </c>
      <c r="J169" s="2">
        <v>2</v>
      </c>
      <c r="K169" s="2">
        <v>2</v>
      </c>
      <c r="L169" s="2">
        <v>2</v>
      </c>
      <c r="M169" s="2">
        <v>2</v>
      </c>
      <c r="N169" s="2">
        <v>2</v>
      </c>
      <c r="O169" s="2">
        <v>2</v>
      </c>
      <c r="P169" s="2">
        <v>2</v>
      </c>
      <c r="Q169" s="2">
        <v>2</v>
      </c>
      <c r="R169" s="2">
        <v>2</v>
      </c>
      <c r="S169" s="2">
        <v>2</v>
      </c>
      <c r="T169" s="2">
        <v>2</v>
      </c>
      <c r="U169" s="2">
        <v>2</v>
      </c>
      <c r="V169" s="2">
        <v>2</v>
      </c>
      <c r="W169" s="3">
        <v>2</v>
      </c>
      <c r="X169">
        <f>SUM(Form_Responses1[[#This Row],[Aplikasi monitoring E-Parentsco mudah digunakan/ dioperasikan oleh wali santri]:[Karakter mandiri yang ditunjukkan anak saya saat ini telah sesuai dengan harapan saya sebagai orangtuanya]])</f>
        <v>46</v>
      </c>
      <c r="Y169">
        <f>SUM(Form_Responses1[[#This Row],[Aplikasi monitoring E-Parentsco mudah digunakan/ dioperasikan oleh wali santri]:[Aplikasi Parentsco memotivasi siswa untuk bersikap baik kepada teman dan tetangga]])</f>
        <v>22</v>
      </c>
      <c r="Z169">
        <f>SUM(Form_Responses1[[#This Row],[Aplikasi Parentsco memotivasi siswa untuk rajin mengaji Al-Qur’an dan berdoa]:[Aplikasi Parentsco memotivasi anak untuk rajin mencuci piringnya setelah makan ]])</f>
        <v>12</v>
      </c>
      <c r="AA169">
        <f>SUM(Form_Responses1[[#This Row],[Aplikasi Parentsco memotivasi anak untuk rajin membersihkan kamarnya sebelum berangkat ke sekolah ]:[Karakter mandiri yang ditunjukkan anak saya saat ini telah sesuai dengan harapan saya sebagai orangtuanya]])</f>
        <v>12</v>
      </c>
      <c r="AB169">
        <f>SUM(Form_Responses1[[#This Row],[Aplikasi monitoring E-Parentsco mudah digunakan/ dioperasikan oleh wali santri]:[Aplikasi Parentsco memotivasi siswa untuk rajin menunaikan sholat 5 waktu ]])</f>
        <v>30</v>
      </c>
      <c r="AC169">
        <f>SUM(Form_Responses1[[#This Row],[Aplikasi Parentsco mendorong anak untuk lebih mandiri dalam belajar]:[Karakter mandiri yang ditunjukkan anak saya saat ini telah sesuai dengan harapan saya sebagai orangtuanya]])</f>
        <v>16</v>
      </c>
    </row>
    <row r="170" spans="1:29" ht="12.5" x14ac:dyDescent="0.25">
      <c r="A170" s="4">
        <v>45881.437934942129</v>
      </c>
      <c r="B170" s="5" t="s">
        <v>206</v>
      </c>
      <c r="C170" s="5" t="s">
        <v>44</v>
      </c>
      <c r="D170" s="5">
        <v>3</v>
      </c>
      <c r="E170" s="5">
        <v>4</v>
      </c>
      <c r="F170" s="5">
        <v>4</v>
      </c>
      <c r="G170" s="5">
        <v>3</v>
      </c>
      <c r="H170" s="5">
        <v>4</v>
      </c>
      <c r="I170" s="5">
        <v>3</v>
      </c>
      <c r="J170" s="5">
        <v>3</v>
      </c>
      <c r="K170" s="5">
        <v>3</v>
      </c>
      <c r="L170" s="5">
        <v>3</v>
      </c>
      <c r="M170" s="5">
        <v>3</v>
      </c>
      <c r="N170" s="5">
        <v>3</v>
      </c>
      <c r="O170" s="5">
        <v>3</v>
      </c>
      <c r="P170" s="5">
        <v>3</v>
      </c>
      <c r="Q170" s="5">
        <v>3</v>
      </c>
      <c r="R170" s="5">
        <v>3</v>
      </c>
      <c r="S170" s="5">
        <v>3</v>
      </c>
      <c r="T170" s="5">
        <v>3</v>
      </c>
      <c r="U170" s="5">
        <v>3</v>
      </c>
      <c r="V170" s="5">
        <v>3</v>
      </c>
      <c r="W170" s="6">
        <v>3</v>
      </c>
      <c r="X170">
        <f>SUM(Form_Responses1[[#This Row],[Aplikasi monitoring E-Parentsco mudah digunakan/ dioperasikan oleh wali santri]:[Karakter mandiri yang ditunjukkan anak saya saat ini telah sesuai dengan harapan saya sebagai orangtuanya]])</f>
        <v>63</v>
      </c>
      <c r="Y170">
        <f>SUM(Form_Responses1[[#This Row],[Aplikasi monitoring E-Parentsco mudah digunakan/ dioperasikan oleh wali santri]:[Aplikasi Parentsco memotivasi siswa untuk bersikap baik kepada teman dan tetangga]])</f>
        <v>27</v>
      </c>
      <c r="Z170">
        <f>SUM(Form_Responses1[[#This Row],[Aplikasi Parentsco memotivasi siswa untuk rajin mengaji Al-Qur’an dan berdoa]:[Aplikasi Parentsco memotivasi anak untuk rajin mencuci piringnya setelah makan ]])</f>
        <v>18</v>
      </c>
      <c r="AA170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70">
        <f>SUM(Form_Responses1[[#This Row],[Aplikasi monitoring E-Parentsco mudah digunakan/ dioperasikan oleh wali santri]:[Aplikasi Parentsco memotivasi siswa untuk rajin menunaikan sholat 5 waktu ]])</f>
        <v>39</v>
      </c>
      <c r="AC170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71" spans="1:29" ht="12.5" x14ac:dyDescent="0.25">
      <c r="A171" s="1">
        <v>45881.43832883102</v>
      </c>
      <c r="B171" s="2" t="s">
        <v>207</v>
      </c>
      <c r="C171" s="2" t="s">
        <v>44</v>
      </c>
      <c r="D171" s="2">
        <v>3</v>
      </c>
      <c r="E171" s="2">
        <v>4</v>
      </c>
      <c r="F171" s="2">
        <v>3</v>
      </c>
      <c r="G171" s="2">
        <v>3</v>
      </c>
      <c r="H171" s="2">
        <v>3</v>
      </c>
      <c r="I171" s="2">
        <v>3</v>
      </c>
      <c r="J171" s="2">
        <v>3</v>
      </c>
      <c r="K171" s="2">
        <v>3</v>
      </c>
      <c r="L171" s="2">
        <v>3</v>
      </c>
      <c r="M171" s="2">
        <v>3</v>
      </c>
      <c r="N171" s="2">
        <v>3</v>
      </c>
      <c r="O171" s="2">
        <v>3</v>
      </c>
      <c r="P171" s="2">
        <v>3</v>
      </c>
      <c r="Q171" s="2">
        <v>3</v>
      </c>
      <c r="R171" s="2">
        <v>3</v>
      </c>
      <c r="S171" s="2">
        <v>3</v>
      </c>
      <c r="T171" s="2">
        <v>3</v>
      </c>
      <c r="U171" s="2">
        <v>3</v>
      </c>
      <c r="V171" s="2">
        <v>3</v>
      </c>
      <c r="W171" s="3">
        <v>3</v>
      </c>
      <c r="X171">
        <f>SUM(Form_Responses1[[#This Row],[Aplikasi monitoring E-Parentsco mudah digunakan/ dioperasikan oleh wali santri]:[Karakter mandiri yang ditunjukkan anak saya saat ini telah sesuai dengan harapan saya sebagai orangtuanya]])</f>
        <v>61</v>
      </c>
      <c r="Y171">
        <f>SUM(Form_Responses1[[#This Row],[Aplikasi monitoring E-Parentsco mudah digunakan/ dioperasikan oleh wali santri]:[Aplikasi Parentsco memotivasi siswa untuk bersikap baik kepada teman dan tetangga]])</f>
        <v>25</v>
      </c>
      <c r="Z171">
        <f>SUM(Form_Responses1[[#This Row],[Aplikasi Parentsco memotivasi siswa untuk rajin mengaji Al-Qur’an dan berdoa]:[Aplikasi Parentsco memotivasi anak untuk rajin mencuci piringnya setelah makan ]])</f>
        <v>18</v>
      </c>
      <c r="AA171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71">
        <f>SUM(Form_Responses1[[#This Row],[Aplikasi monitoring E-Parentsco mudah digunakan/ dioperasikan oleh wali santri]:[Aplikasi Parentsco memotivasi siswa untuk rajin menunaikan sholat 5 waktu ]])</f>
        <v>37</v>
      </c>
      <c r="AC171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72" spans="1:29" ht="12.5" x14ac:dyDescent="0.25">
      <c r="A172" s="4">
        <v>45881.43874430556</v>
      </c>
      <c r="B172" s="5" t="s">
        <v>208</v>
      </c>
      <c r="C172" s="5" t="s">
        <v>44</v>
      </c>
      <c r="D172" s="5">
        <v>3</v>
      </c>
      <c r="E172" s="5">
        <v>4</v>
      </c>
      <c r="F172" s="5">
        <v>3</v>
      </c>
      <c r="G172" s="5">
        <v>3</v>
      </c>
      <c r="H172" s="5">
        <v>3</v>
      </c>
      <c r="I172" s="5">
        <v>3</v>
      </c>
      <c r="J172" s="5">
        <v>3</v>
      </c>
      <c r="K172" s="5">
        <v>3</v>
      </c>
      <c r="L172" s="5">
        <v>3</v>
      </c>
      <c r="M172" s="5">
        <v>3</v>
      </c>
      <c r="N172" s="5">
        <v>3</v>
      </c>
      <c r="O172" s="5">
        <v>3</v>
      </c>
      <c r="P172" s="5">
        <v>3</v>
      </c>
      <c r="Q172" s="5">
        <v>3</v>
      </c>
      <c r="R172" s="5">
        <v>3</v>
      </c>
      <c r="S172" s="5">
        <v>3</v>
      </c>
      <c r="T172" s="5">
        <v>3</v>
      </c>
      <c r="U172" s="5">
        <v>3</v>
      </c>
      <c r="V172" s="5">
        <v>3</v>
      </c>
      <c r="W172" s="6">
        <v>3</v>
      </c>
      <c r="X172">
        <f>SUM(Form_Responses1[[#This Row],[Aplikasi monitoring E-Parentsco mudah digunakan/ dioperasikan oleh wali santri]:[Karakter mandiri yang ditunjukkan anak saya saat ini telah sesuai dengan harapan saya sebagai orangtuanya]])</f>
        <v>61</v>
      </c>
      <c r="Y172">
        <f>SUM(Form_Responses1[[#This Row],[Aplikasi monitoring E-Parentsco mudah digunakan/ dioperasikan oleh wali santri]:[Aplikasi Parentsco memotivasi siswa untuk bersikap baik kepada teman dan tetangga]])</f>
        <v>25</v>
      </c>
      <c r="Z172">
        <f>SUM(Form_Responses1[[#This Row],[Aplikasi Parentsco memotivasi siswa untuk rajin mengaji Al-Qur’an dan berdoa]:[Aplikasi Parentsco memotivasi anak untuk rajin mencuci piringnya setelah makan ]])</f>
        <v>18</v>
      </c>
      <c r="AA172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72">
        <f>SUM(Form_Responses1[[#This Row],[Aplikasi monitoring E-Parentsco mudah digunakan/ dioperasikan oleh wali santri]:[Aplikasi Parentsco memotivasi siswa untuk rajin menunaikan sholat 5 waktu ]])</f>
        <v>37</v>
      </c>
      <c r="AC172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73" spans="1:29" ht="12.5" x14ac:dyDescent="0.25">
      <c r="A173" s="1">
        <v>45881.439193692131</v>
      </c>
      <c r="B173" s="2" t="s">
        <v>209</v>
      </c>
      <c r="C173" s="2" t="s">
        <v>44</v>
      </c>
      <c r="D173" s="2">
        <v>3</v>
      </c>
      <c r="E173" s="2">
        <v>3</v>
      </c>
      <c r="F173" s="2">
        <v>3</v>
      </c>
      <c r="G173" s="2">
        <v>4</v>
      </c>
      <c r="H173" s="2">
        <v>3</v>
      </c>
      <c r="I173" s="2">
        <v>4</v>
      </c>
      <c r="J173" s="2">
        <v>3</v>
      </c>
      <c r="K173" s="2">
        <v>3</v>
      </c>
      <c r="L173" s="2">
        <v>4</v>
      </c>
      <c r="M173" s="2">
        <v>3</v>
      </c>
      <c r="N173" s="2">
        <v>3</v>
      </c>
      <c r="O173" s="2">
        <v>3</v>
      </c>
      <c r="P173" s="2">
        <v>3</v>
      </c>
      <c r="Q173" s="2">
        <v>3</v>
      </c>
      <c r="R173" s="2">
        <v>3</v>
      </c>
      <c r="S173" s="2">
        <v>3</v>
      </c>
      <c r="T173" s="2">
        <v>3</v>
      </c>
      <c r="U173" s="2">
        <v>3</v>
      </c>
      <c r="V173" s="2">
        <v>3</v>
      </c>
      <c r="W173" s="3">
        <v>3</v>
      </c>
      <c r="X173">
        <f>SUM(Form_Responses1[[#This Row],[Aplikasi monitoring E-Parentsco mudah digunakan/ dioperasikan oleh wali santri]:[Karakter mandiri yang ditunjukkan anak saya saat ini telah sesuai dengan harapan saya sebagai orangtuanya]])</f>
        <v>63</v>
      </c>
      <c r="Y173">
        <f>SUM(Form_Responses1[[#This Row],[Aplikasi monitoring E-Parentsco mudah digunakan/ dioperasikan oleh wali santri]:[Aplikasi Parentsco memotivasi siswa untuk bersikap baik kepada teman dan tetangga]])</f>
        <v>26</v>
      </c>
      <c r="Z173">
        <f>SUM(Form_Responses1[[#This Row],[Aplikasi Parentsco memotivasi siswa untuk rajin mengaji Al-Qur’an dan berdoa]:[Aplikasi Parentsco memotivasi anak untuk rajin mencuci piringnya setelah makan ]])</f>
        <v>19</v>
      </c>
      <c r="AA173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73">
        <f>SUM(Form_Responses1[[#This Row],[Aplikasi monitoring E-Parentsco mudah digunakan/ dioperasikan oleh wali santri]:[Aplikasi Parentsco memotivasi siswa untuk rajin menunaikan sholat 5 waktu ]])</f>
        <v>39</v>
      </c>
      <c r="AC173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74" spans="1:29" ht="12.5" x14ac:dyDescent="0.25">
      <c r="A174" s="4">
        <v>45881.439630821755</v>
      </c>
      <c r="B174" s="5" t="s">
        <v>210</v>
      </c>
      <c r="C174" s="5" t="s">
        <v>44</v>
      </c>
      <c r="D174" s="5">
        <v>3</v>
      </c>
      <c r="E174" s="5">
        <v>3</v>
      </c>
      <c r="F174" s="5">
        <v>3</v>
      </c>
      <c r="G174" s="5">
        <v>4</v>
      </c>
      <c r="H174" s="5">
        <v>3</v>
      </c>
      <c r="I174" s="5">
        <v>4</v>
      </c>
      <c r="J174" s="5">
        <v>3</v>
      </c>
      <c r="K174" s="5">
        <v>3</v>
      </c>
      <c r="L174" s="5">
        <v>3</v>
      </c>
      <c r="M174" s="5">
        <v>3</v>
      </c>
      <c r="N174" s="5">
        <v>3</v>
      </c>
      <c r="O174" s="5">
        <v>3</v>
      </c>
      <c r="P174" s="5">
        <v>3</v>
      </c>
      <c r="Q174" s="5">
        <v>3</v>
      </c>
      <c r="R174" s="5">
        <v>3</v>
      </c>
      <c r="S174" s="5">
        <v>3</v>
      </c>
      <c r="T174" s="5">
        <v>3</v>
      </c>
      <c r="U174" s="5">
        <v>3</v>
      </c>
      <c r="V174" s="5">
        <v>3</v>
      </c>
      <c r="W174" s="6">
        <v>3</v>
      </c>
      <c r="X174">
        <f>SUM(Form_Responses1[[#This Row],[Aplikasi monitoring E-Parentsco mudah digunakan/ dioperasikan oleh wali santri]:[Karakter mandiri yang ditunjukkan anak saya saat ini telah sesuai dengan harapan saya sebagai orangtuanya]])</f>
        <v>62</v>
      </c>
      <c r="Y174">
        <f>SUM(Form_Responses1[[#This Row],[Aplikasi monitoring E-Parentsco mudah digunakan/ dioperasikan oleh wali santri]:[Aplikasi Parentsco memotivasi siswa untuk bersikap baik kepada teman dan tetangga]])</f>
        <v>26</v>
      </c>
      <c r="Z174">
        <f>SUM(Form_Responses1[[#This Row],[Aplikasi Parentsco memotivasi siswa untuk rajin mengaji Al-Qur’an dan berdoa]:[Aplikasi Parentsco memotivasi anak untuk rajin mencuci piringnya setelah makan ]])</f>
        <v>18</v>
      </c>
      <c r="AA174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74">
        <f>SUM(Form_Responses1[[#This Row],[Aplikasi monitoring E-Parentsco mudah digunakan/ dioperasikan oleh wali santri]:[Aplikasi Parentsco memotivasi siswa untuk rajin menunaikan sholat 5 waktu ]])</f>
        <v>38</v>
      </c>
      <c r="AC174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75" spans="1:29" ht="12.5" x14ac:dyDescent="0.25">
      <c r="A175" s="1">
        <v>45881.440095532409</v>
      </c>
      <c r="B175" s="2" t="s">
        <v>211</v>
      </c>
      <c r="C175" s="2" t="s">
        <v>44</v>
      </c>
      <c r="D175" s="2">
        <v>3</v>
      </c>
      <c r="E175" s="2">
        <v>3</v>
      </c>
      <c r="F175" s="2">
        <v>3</v>
      </c>
      <c r="G175" s="2">
        <v>3</v>
      </c>
      <c r="H175" s="2">
        <v>3</v>
      </c>
      <c r="I175" s="2">
        <v>4</v>
      </c>
      <c r="J175" s="2">
        <v>3</v>
      </c>
      <c r="K175" s="2">
        <v>3</v>
      </c>
      <c r="L175" s="2">
        <v>2</v>
      </c>
      <c r="M175" s="2">
        <v>3</v>
      </c>
      <c r="N175" s="2">
        <v>4</v>
      </c>
      <c r="O175" s="2">
        <v>3</v>
      </c>
      <c r="P175" s="2">
        <v>3</v>
      </c>
      <c r="Q175" s="2">
        <v>3</v>
      </c>
      <c r="R175" s="2">
        <v>3</v>
      </c>
      <c r="S175" s="2">
        <v>4</v>
      </c>
      <c r="T175" s="2">
        <v>4</v>
      </c>
      <c r="U175" s="2">
        <v>4</v>
      </c>
      <c r="V175" s="2">
        <v>4</v>
      </c>
      <c r="W175" s="3">
        <v>3</v>
      </c>
      <c r="X175">
        <f>SUM(Form_Responses1[[#This Row],[Aplikasi monitoring E-Parentsco mudah digunakan/ dioperasikan oleh wali santri]:[Karakter mandiri yang ditunjukkan anak saya saat ini telah sesuai dengan harapan saya sebagai orangtuanya]])</f>
        <v>65</v>
      </c>
      <c r="Y175">
        <f>SUM(Form_Responses1[[#This Row],[Aplikasi monitoring E-Parentsco mudah digunakan/ dioperasikan oleh wali santri]:[Aplikasi Parentsco memotivasi siswa untuk bersikap baik kepada teman dan tetangga]])</f>
        <v>25</v>
      </c>
      <c r="Z175">
        <f>SUM(Form_Responses1[[#This Row],[Aplikasi Parentsco memotivasi siswa untuk rajin mengaji Al-Qur’an dan berdoa]:[Aplikasi Parentsco memotivasi anak untuk rajin mencuci piringnya setelah makan ]])</f>
        <v>18</v>
      </c>
      <c r="AA175">
        <f>SUM(Form_Responses1[[#This Row],[Aplikasi Parentsco memotivasi anak untuk rajin membersihkan kamarnya sebelum berangkat ke sekolah ]:[Karakter mandiri yang ditunjukkan anak saya saat ini telah sesuai dengan harapan saya sebagai orangtuanya]])</f>
        <v>22</v>
      </c>
      <c r="AB175">
        <f>SUM(Form_Responses1[[#This Row],[Aplikasi monitoring E-Parentsco mudah digunakan/ dioperasikan oleh wali santri]:[Aplikasi Parentsco memotivasi siswa untuk rajin menunaikan sholat 5 waktu ]])</f>
        <v>37</v>
      </c>
      <c r="AC175">
        <f>SUM(Form_Responses1[[#This Row],[Aplikasi Parentsco mendorong anak untuk lebih mandiri dalam belajar]:[Karakter mandiri yang ditunjukkan anak saya saat ini telah sesuai dengan harapan saya sebagai orangtuanya]])</f>
        <v>28</v>
      </c>
    </row>
    <row r="176" spans="1:29" ht="12.5" x14ac:dyDescent="0.25">
      <c r="A176" s="4">
        <v>45881.440735370372</v>
      </c>
      <c r="B176" s="5" t="s">
        <v>212</v>
      </c>
      <c r="C176" s="5" t="s">
        <v>44</v>
      </c>
      <c r="D176" s="5">
        <v>2</v>
      </c>
      <c r="E176" s="5">
        <v>2</v>
      </c>
      <c r="F176" s="5">
        <v>2</v>
      </c>
      <c r="G176" s="5">
        <v>2</v>
      </c>
      <c r="H176" s="5">
        <v>2</v>
      </c>
      <c r="I176" s="5">
        <v>3</v>
      </c>
      <c r="J176" s="5">
        <v>3</v>
      </c>
      <c r="K176" s="5">
        <v>3</v>
      </c>
      <c r="L176" s="5">
        <v>2</v>
      </c>
      <c r="M176" s="5">
        <v>3</v>
      </c>
      <c r="N176" s="5">
        <v>3</v>
      </c>
      <c r="O176" s="5">
        <v>3</v>
      </c>
      <c r="P176" s="5">
        <v>3</v>
      </c>
      <c r="Q176" s="5">
        <v>3</v>
      </c>
      <c r="R176" s="5">
        <v>3</v>
      </c>
      <c r="S176" s="5">
        <v>3</v>
      </c>
      <c r="T176" s="5">
        <v>3</v>
      </c>
      <c r="U176" s="5">
        <v>3</v>
      </c>
      <c r="V176" s="5">
        <v>3</v>
      </c>
      <c r="W176" s="6">
        <v>3</v>
      </c>
      <c r="X176">
        <f>SUM(Form_Responses1[[#This Row],[Aplikasi monitoring E-Parentsco mudah digunakan/ dioperasikan oleh wali santri]:[Karakter mandiri yang ditunjukkan anak saya saat ini telah sesuai dengan harapan saya sebagai orangtuanya]])</f>
        <v>54</v>
      </c>
      <c r="Y176">
        <f>SUM(Form_Responses1[[#This Row],[Aplikasi monitoring E-Parentsco mudah digunakan/ dioperasikan oleh wali santri]:[Aplikasi Parentsco memotivasi siswa untuk bersikap baik kepada teman dan tetangga]])</f>
        <v>19</v>
      </c>
      <c r="Z176">
        <f>SUM(Form_Responses1[[#This Row],[Aplikasi Parentsco memotivasi siswa untuk rajin mengaji Al-Qur’an dan berdoa]:[Aplikasi Parentsco memotivasi anak untuk rajin mencuci piringnya setelah makan ]])</f>
        <v>17</v>
      </c>
      <c r="AA176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76">
        <f>SUM(Form_Responses1[[#This Row],[Aplikasi monitoring E-Parentsco mudah digunakan/ dioperasikan oleh wali santri]:[Aplikasi Parentsco memotivasi siswa untuk rajin menunaikan sholat 5 waktu ]])</f>
        <v>30</v>
      </c>
      <c r="AC176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77" spans="1:29" ht="12.5" x14ac:dyDescent="0.25">
      <c r="A177" s="1">
        <v>45881.441328182875</v>
      </c>
      <c r="B177" s="2" t="s">
        <v>213</v>
      </c>
      <c r="C177" s="2" t="s">
        <v>44</v>
      </c>
      <c r="D177" s="2">
        <v>3</v>
      </c>
      <c r="E177" s="2">
        <v>3</v>
      </c>
      <c r="F177" s="2">
        <v>3</v>
      </c>
      <c r="G177" s="2">
        <v>3</v>
      </c>
      <c r="H177" s="2">
        <v>3</v>
      </c>
      <c r="I177" s="2">
        <v>3</v>
      </c>
      <c r="J177" s="2">
        <v>3</v>
      </c>
      <c r="K177" s="2">
        <v>3</v>
      </c>
      <c r="L177" s="2">
        <v>3</v>
      </c>
      <c r="M177" s="2">
        <v>3</v>
      </c>
      <c r="N177" s="2">
        <v>3</v>
      </c>
      <c r="O177" s="2">
        <v>3</v>
      </c>
      <c r="P177" s="2">
        <v>3</v>
      </c>
      <c r="Q177" s="2">
        <v>3</v>
      </c>
      <c r="R177" s="2">
        <v>3</v>
      </c>
      <c r="S177" s="2">
        <v>3</v>
      </c>
      <c r="T177" s="2">
        <v>3</v>
      </c>
      <c r="U177" s="2">
        <v>3</v>
      </c>
      <c r="V177" s="2">
        <v>3</v>
      </c>
      <c r="W177" s="3">
        <v>3</v>
      </c>
      <c r="X177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77">
        <f>SUM(Form_Responses1[[#This Row],[Aplikasi monitoring E-Parentsco mudah digunakan/ dioperasikan oleh wali santri]:[Aplikasi Parentsco memotivasi siswa untuk bersikap baik kepada teman dan tetangga]])</f>
        <v>24</v>
      </c>
      <c r="Z177">
        <f>SUM(Form_Responses1[[#This Row],[Aplikasi Parentsco memotivasi siswa untuk rajin mengaji Al-Qur’an dan berdoa]:[Aplikasi Parentsco memotivasi anak untuk rajin mencuci piringnya setelah makan ]])</f>
        <v>18</v>
      </c>
      <c r="AA177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77">
        <f>SUM(Form_Responses1[[#This Row],[Aplikasi monitoring E-Parentsco mudah digunakan/ dioperasikan oleh wali santri]:[Aplikasi Parentsco memotivasi siswa untuk rajin menunaikan sholat 5 waktu ]])</f>
        <v>36</v>
      </c>
      <c r="AC177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78" spans="1:29" ht="12.5" x14ac:dyDescent="0.25">
      <c r="A178" s="4">
        <v>45881.441821319444</v>
      </c>
      <c r="B178" s="5" t="s">
        <v>214</v>
      </c>
      <c r="C178" s="5" t="s">
        <v>44</v>
      </c>
      <c r="D178" s="5">
        <v>4</v>
      </c>
      <c r="E178" s="5">
        <v>4</v>
      </c>
      <c r="F178" s="5">
        <v>4</v>
      </c>
      <c r="G178" s="5">
        <v>4</v>
      </c>
      <c r="H178" s="5">
        <v>4</v>
      </c>
      <c r="I178" s="5">
        <v>4</v>
      </c>
      <c r="J178" s="5">
        <v>4</v>
      </c>
      <c r="K178" s="5">
        <v>4</v>
      </c>
      <c r="L178" s="5">
        <v>4</v>
      </c>
      <c r="M178" s="5">
        <v>4</v>
      </c>
      <c r="N178" s="5">
        <v>4</v>
      </c>
      <c r="O178" s="5">
        <v>4</v>
      </c>
      <c r="P178" s="5">
        <v>4</v>
      </c>
      <c r="Q178" s="5">
        <v>4</v>
      </c>
      <c r="R178" s="5">
        <v>4</v>
      </c>
      <c r="S178" s="5">
        <v>4</v>
      </c>
      <c r="T178" s="5">
        <v>4</v>
      </c>
      <c r="U178" s="5">
        <v>4</v>
      </c>
      <c r="V178" s="5">
        <v>4</v>
      </c>
      <c r="W178" s="6">
        <v>4</v>
      </c>
      <c r="X178">
        <f>SUM(Form_Responses1[[#This Row],[Aplikasi monitoring E-Parentsco mudah digunakan/ dioperasikan oleh wali santri]:[Karakter mandiri yang ditunjukkan anak saya saat ini telah sesuai dengan harapan saya sebagai orangtuanya]])</f>
        <v>80</v>
      </c>
      <c r="Y178">
        <f>SUM(Form_Responses1[[#This Row],[Aplikasi monitoring E-Parentsco mudah digunakan/ dioperasikan oleh wali santri]:[Aplikasi Parentsco memotivasi siswa untuk bersikap baik kepada teman dan tetangga]])</f>
        <v>32</v>
      </c>
      <c r="Z178">
        <f>SUM(Form_Responses1[[#This Row],[Aplikasi Parentsco memotivasi siswa untuk rajin mengaji Al-Qur’an dan berdoa]:[Aplikasi Parentsco memotivasi anak untuk rajin mencuci piringnya setelah makan ]])</f>
        <v>24</v>
      </c>
      <c r="AA178">
        <f>SUM(Form_Responses1[[#This Row],[Aplikasi Parentsco memotivasi anak untuk rajin membersihkan kamarnya sebelum berangkat ke sekolah ]:[Karakter mandiri yang ditunjukkan anak saya saat ini telah sesuai dengan harapan saya sebagai orangtuanya]])</f>
        <v>24</v>
      </c>
      <c r="AB178">
        <f>SUM(Form_Responses1[[#This Row],[Aplikasi monitoring E-Parentsco mudah digunakan/ dioperasikan oleh wali santri]:[Aplikasi Parentsco memotivasi siswa untuk rajin menunaikan sholat 5 waktu ]])</f>
        <v>48</v>
      </c>
      <c r="AC178">
        <f>SUM(Form_Responses1[[#This Row],[Aplikasi Parentsco mendorong anak untuk lebih mandiri dalam belajar]:[Karakter mandiri yang ditunjukkan anak saya saat ini telah sesuai dengan harapan saya sebagai orangtuanya]])</f>
        <v>32</v>
      </c>
    </row>
    <row r="179" spans="1:29" ht="12.5" x14ac:dyDescent="0.25">
      <c r="A179" s="1">
        <v>45881.442299467592</v>
      </c>
      <c r="B179" s="2" t="s">
        <v>215</v>
      </c>
      <c r="C179" s="2" t="s">
        <v>44</v>
      </c>
      <c r="D179" s="2">
        <v>3</v>
      </c>
      <c r="E179" s="2">
        <v>3</v>
      </c>
      <c r="F179" s="2">
        <v>3</v>
      </c>
      <c r="G179" s="2">
        <v>3</v>
      </c>
      <c r="H179" s="2">
        <v>3</v>
      </c>
      <c r="I179" s="2">
        <v>3</v>
      </c>
      <c r="J179" s="2">
        <v>3</v>
      </c>
      <c r="K179" s="2">
        <v>3</v>
      </c>
      <c r="L179" s="2">
        <v>3</v>
      </c>
      <c r="M179" s="2">
        <v>3</v>
      </c>
      <c r="N179" s="2">
        <v>3</v>
      </c>
      <c r="O179" s="2">
        <v>3</v>
      </c>
      <c r="P179" s="2">
        <v>3</v>
      </c>
      <c r="Q179" s="2">
        <v>3</v>
      </c>
      <c r="R179" s="2">
        <v>3</v>
      </c>
      <c r="S179" s="2">
        <v>3</v>
      </c>
      <c r="T179" s="2">
        <v>3</v>
      </c>
      <c r="U179" s="2">
        <v>3</v>
      </c>
      <c r="V179" s="2">
        <v>3</v>
      </c>
      <c r="W179" s="3">
        <v>3</v>
      </c>
      <c r="X179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79">
        <f>SUM(Form_Responses1[[#This Row],[Aplikasi monitoring E-Parentsco mudah digunakan/ dioperasikan oleh wali santri]:[Aplikasi Parentsco memotivasi siswa untuk bersikap baik kepada teman dan tetangga]])</f>
        <v>24</v>
      </c>
      <c r="Z179">
        <f>SUM(Form_Responses1[[#This Row],[Aplikasi Parentsco memotivasi siswa untuk rajin mengaji Al-Qur’an dan berdoa]:[Aplikasi Parentsco memotivasi anak untuk rajin mencuci piringnya setelah makan ]])</f>
        <v>18</v>
      </c>
      <c r="AA179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79">
        <f>SUM(Form_Responses1[[#This Row],[Aplikasi monitoring E-Parentsco mudah digunakan/ dioperasikan oleh wali santri]:[Aplikasi Parentsco memotivasi siswa untuk rajin menunaikan sholat 5 waktu ]])</f>
        <v>36</v>
      </c>
      <c r="AC179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80" spans="1:29" ht="12.5" x14ac:dyDescent="0.25">
      <c r="A180" s="4">
        <v>45881.442743113425</v>
      </c>
      <c r="B180" s="5" t="s">
        <v>216</v>
      </c>
      <c r="C180" s="5" t="s">
        <v>44</v>
      </c>
      <c r="D180" s="5">
        <v>3</v>
      </c>
      <c r="E180" s="5">
        <v>3</v>
      </c>
      <c r="F180" s="5">
        <v>3</v>
      </c>
      <c r="G180" s="5">
        <v>3</v>
      </c>
      <c r="H180" s="5">
        <v>3</v>
      </c>
      <c r="I180" s="5">
        <v>3</v>
      </c>
      <c r="J180" s="5">
        <v>3</v>
      </c>
      <c r="K180" s="5">
        <v>3</v>
      </c>
      <c r="L180" s="5">
        <v>3</v>
      </c>
      <c r="M180" s="5">
        <v>3</v>
      </c>
      <c r="N180" s="5">
        <v>3</v>
      </c>
      <c r="O180" s="5">
        <v>3</v>
      </c>
      <c r="P180" s="5">
        <v>3</v>
      </c>
      <c r="Q180" s="5">
        <v>3</v>
      </c>
      <c r="R180" s="5">
        <v>3</v>
      </c>
      <c r="S180" s="5">
        <v>3</v>
      </c>
      <c r="T180" s="5">
        <v>3</v>
      </c>
      <c r="U180" s="5">
        <v>3</v>
      </c>
      <c r="V180" s="5">
        <v>3</v>
      </c>
      <c r="W180" s="6">
        <v>3</v>
      </c>
      <c r="X180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80">
        <f>SUM(Form_Responses1[[#This Row],[Aplikasi monitoring E-Parentsco mudah digunakan/ dioperasikan oleh wali santri]:[Aplikasi Parentsco memotivasi siswa untuk bersikap baik kepada teman dan tetangga]])</f>
        <v>24</v>
      </c>
      <c r="Z180">
        <f>SUM(Form_Responses1[[#This Row],[Aplikasi Parentsco memotivasi siswa untuk rajin mengaji Al-Qur’an dan berdoa]:[Aplikasi Parentsco memotivasi anak untuk rajin mencuci piringnya setelah makan ]])</f>
        <v>18</v>
      </c>
      <c r="AA180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80">
        <f>SUM(Form_Responses1[[#This Row],[Aplikasi monitoring E-Parentsco mudah digunakan/ dioperasikan oleh wali santri]:[Aplikasi Parentsco memotivasi siswa untuk rajin menunaikan sholat 5 waktu ]])</f>
        <v>36</v>
      </c>
      <c r="AC180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81" spans="1:29" ht="12.5" x14ac:dyDescent="0.25">
      <c r="A181" s="1">
        <v>45881.443534097227</v>
      </c>
      <c r="B181" s="2" t="s">
        <v>217</v>
      </c>
      <c r="C181" s="2" t="s">
        <v>44</v>
      </c>
      <c r="D181" s="2">
        <v>3</v>
      </c>
      <c r="E181" s="2">
        <v>4</v>
      </c>
      <c r="F181" s="2">
        <v>4</v>
      </c>
      <c r="G181" s="2">
        <v>3</v>
      </c>
      <c r="H181" s="2">
        <v>3</v>
      </c>
      <c r="I181" s="2">
        <v>3</v>
      </c>
      <c r="J181" s="2">
        <v>4</v>
      </c>
      <c r="K181" s="2">
        <v>4</v>
      </c>
      <c r="L181" s="2">
        <v>3</v>
      </c>
      <c r="M181" s="2">
        <v>3</v>
      </c>
      <c r="N181" s="2">
        <v>3</v>
      </c>
      <c r="O181" s="2">
        <v>3</v>
      </c>
      <c r="P181" s="2">
        <v>3</v>
      </c>
      <c r="Q181" s="2">
        <v>3</v>
      </c>
      <c r="R181" s="2">
        <v>3</v>
      </c>
      <c r="S181" s="2">
        <v>3</v>
      </c>
      <c r="T181" s="2">
        <v>3</v>
      </c>
      <c r="U181" s="2">
        <v>3</v>
      </c>
      <c r="V181" s="2">
        <v>3</v>
      </c>
      <c r="W181" s="3">
        <v>4</v>
      </c>
      <c r="X181">
        <f>SUM(Form_Responses1[[#This Row],[Aplikasi monitoring E-Parentsco mudah digunakan/ dioperasikan oleh wali santri]:[Karakter mandiri yang ditunjukkan anak saya saat ini telah sesuai dengan harapan saya sebagai orangtuanya]])</f>
        <v>65</v>
      </c>
      <c r="Y181">
        <f>SUM(Form_Responses1[[#This Row],[Aplikasi monitoring E-Parentsco mudah digunakan/ dioperasikan oleh wali santri]:[Aplikasi Parentsco memotivasi siswa untuk bersikap baik kepada teman dan tetangga]])</f>
        <v>28</v>
      </c>
      <c r="Z181">
        <f>SUM(Form_Responses1[[#This Row],[Aplikasi Parentsco memotivasi siswa untuk rajin mengaji Al-Qur’an dan berdoa]:[Aplikasi Parentsco memotivasi anak untuk rajin mencuci piringnya setelah makan ]])</f>
        <v>18</v>
      </c>
      <c r="AA181">
        <f>SUM(Form_Responses1[[#This Row],[Aplikasi Parentsco memotivasi anak untuk rajin membersihkan kamarnya sebelum berangkat ke sekolah ]:[Karakter mandiri yang ditunjukkan anak saya saat ini telah sesuai dengan harapan saya sebagai orangtuanya]])</f>
        <v>19</v>
      </c>
      <c r="AB181">
        <f>SUM(Form_Responses1[[#This Row],[Aplikasi monitoring E-Parentsco mudah digunakan/ dioperasikan oleh wali santri]:[Aplikasi Parentsco memotivasi siswa untuk rajin menunaikan sholat 5 waktu ]])</f>
        <v>40</v>
      </c>
      <c r="AC181">
        <f>SUM(Form_Responses1[[#This Row],[Aplikasi Parentsco mendorong anak untuk lebih mandiri dalam belajar]:[Karakter mandiri yang ditunjukkan anak saya saat ini telah sesuai dengan harapan saya sebagai orangtuanya]])</f>
        <v>25</v>
      </c>
    </row>
    <row r="182" spans="1:29" ht="12.5" x14ac:dyDescent="0.25">
      <c r="A182" s="4">
        <v>45881.444003842596</v>
      </c>
      <c r="B182" s="5" t="s">
        <v>218</v>
      </c>
      <c r="C182" s="5" t="s">
        <v>44</v>
      </c>
      <c r="D182" s="5">
        <v>3</v>
      </c>
      <c r="E182" s="5">
        <v>4</v>
      </c>
      <c r="F182" s="5">
        <v>3</v>
      </c>
      <c r="G182" s="5">
        <v>3</v>
      </c>
      <c r="H182" s="5">
        <v>3</v>
      </c>
      <c r="I182" s="5">
        <v>3</v>
      </c>
      <c r="J182" s="5">
        <v>3</v>
      </c>
      <c r="K182" s="5">
        <v>3</v>
      </c>
      <c r="L182" s="5">
        <v>2</v>
      </c>
      <c r="M182" s="5">
        <v>3</v>
      </c>
      <c r="N182" s="5">
        <v>3</v>
      </c>
      <c r="O182" s="5">
        <v>3</v>
      </c>
      <c r="P182" s="5">
        <v>3</v>
      </c>
      <c r="Q182" s="5">
        <v>3</v>
      </c>
      <c r="R182" s="5">
        <v>3</v>
      </c>
      <c r="S182" s="5">
        <v>3</v>
      </c>
      <c r="T182" s="5">
        <v>3</v>
      </c>
      <c r="U182" s="5">
        <v>3</v>
      </c>
      <c r="V182" s="5">
        <v>3</v>
      </c>
      <c r="W182" s="6">
        <v>3</v>
      </c>
      <c r="X182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82">
        <f>SUM(Form_Responses1[[#This Row],[Aplikasi monitoring E-Parentsco mudah digunakan/ dioperasikan oleh wali santri]:[Aplikasi Parentsco memotivasi siswa untuk bersikap baik kepada teman dan tetangga]])</f>
        <v>25</v>
      </c>
      <c r="Z182">
        <f>SUM(Form_Responses1[[#This Row],[Aplikasi Parentsco memotivasi siswa untuk rajin mengaji Al-Qur’an dan berdoa]:[Aplikasi Parentsco memotivasi anak untuk rajin mencuci piringnya setelah makan ]])</f>
        <v>17</v>
      </c>
      <c r="AA182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82">
        <f>SUM(Form_Responses1[[#This Row],[Aplikasi monitoring E-Parentsco mudah digunakan/ dioperasikan oleh wali santri]:[Aplikasi Parentsco memotivasi siswa untuk rajin menunaikan sholat 5 waktu ]])</f>
        <v>36</v>
      </c>
      <c r="AC182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83" spans="1:29" ht="12.5" x14ac:dyDescent="0.25">
      <c r="A183" s="1">
        <v>45881.444475046301</v>
      </c>
      <c r="B183" s="2" t="s">
        <v>219</v>
      </c>
      <c r="C183" s="2" t="s">
        <v>44</v>
      </c>
      <c r="D183" s="2">
        <v>3</v>
      </c>
      <c r="E183" s="2">
        <v>3</v>
      </c>
      <c r="F183" s="2">
        <v>3</v>
      </c>
      <c r="G183" s="2">
        <v>3</v>
      </c>
      <c r="H183" s="2">
        <v>3</v>
      </c>
      <c r="I183" s="2">
        <v>3</v>
      </c>
      <c r="J183" s="2">
        <v>4</v>
      </c>
      <c r="K183" s="2">
        <v>4</v>
      </c>
      <c r="L183" s="2">
        <v>3</v>
      </c>
      <c r="M183" s="2">
        <v>3</v>
      </c>
      <c r="N183" s="2">
        <v>3</v>
      </c>
      <c r="O183" s="2">
        <v>4</v>
      </c>
      <c r="P183" s="2">
        <v>3</v>
      </c>
      <c r="Q183" s="2">
        <v>3</v>
      </c>
      <c r="R183" s="2">
        <v>4</v>
      </c>
      <c r="S183" s="2">
        <v>4</v>
      </c>
      <c r="T183" s="2">
        <v>4</v>
      </c>
      <c r="U183" s="2">
        <v>3</v>
      </c>
      <c r="V183" s="2">
        <v>3</v>
      </c>
      <c r="W183" s="3">
        <v>3</v>
      </c>
      <c r="X183">
        <f>SUM(Form_Responses1[[#This Row],[Aplikasi monitoring E-Parentsco mudah digunakan/ dioperasikan oleh wali santri]:[Karakter mandiri yang ditunjukkan anak saya saat ini telah sesuai dengan harapan saya sebagai orangtuanya]])</f>
        <v>66</v>
      </c>
      <c r="Y183">
        <f>SUM(Form_Responses1[[#This Row],[Aplikasi monitoring E-Parentsco mudah digunakan/ dioperasikan oleh wali santri]:[Aplikasi Parentsco memotivasi siswa untuk bersikap baik kepada teman dan tetangga]])</f>
        <v>26</v>
      </c>
      <c r="Z183">
        <f>SUM(Form_Responses1[[#This Row],[Aplikasi Parentsco memotivasi siswa untuk rajin mengaji Al-Qur’an dan berdoa]:[Aplikasi Parentsco memotivasi anak untuk rajin mencuci piringnya setelah makan ]])</f>
        <v>19</v>
      </c>
      <c r="AA183">
        <f>SUM(Form_Responses1[[#This Row],[Aplikasi Parentsco memotivasi anak untuk rajin membersihkan kamarnya sebelum berangkat ke sekolah ]:[Karakter mandiri yang ditunjukkan anak saya saat ini telah sesuai dengan harapan saya sebagai orangtuanya]])</f>
        <v>21</v>
      </c>
      <c r="AB183">
        <f>SUM(Form_Responses1[[#This Row],[Aplikasi monitoring E-Parentsco mudah digunakan/ dioperasikan oleh wali santri]:[Aplikasi Parentsco memotivasi siswa untuk rajin menunaikan sholat 5 waktu ]])</f>
        <v>39</v>
      </c>
      <c r="AC183">
        <f>SUM(Form_Responses1[[#This Row],[Aplikasi Parentsco mendorong anak untuk lebih mandiri dalam belajar]:[Karakter mandiri yang ditunjukkan anak saya saat ini telah sesuai dengan harapan saya sebagai orangtuanya]])</f>
        <v>27</v>
      </c>
    </row>
    <row r="184" spans="1:29" ht="12.5" x14ac:dyDescent="0.25">
      <c r="A184" s="4">
        <v>45881.444859293981</v>
      </c>
      <c r="B184" s="5" t="s">
        <v>220</v>
      </c>
      <c r="C184" s="5" t="s">
        <v>44</v>
      </c>
      <c r="D184" s="5">
        <v>3</v>
      </c>
      <c r="E184" s="5">
        <v>3</v>
      </c>
      <c r="F184" s="5">
        <v>3</v>
      </c>
      <c r="G184" s="5">
        <v>3</v>
      </c>
      <c r="H184" s="5">
        <v>3</v>
      </c>
      <c r="I184" s="5">
        <v>3</v>
      </c>
      <c r="J184" s="5">
        <v>3</v>
      </c>
      <c r="K184" s="5">
        <v>3</v>
      </c>
      <c r="L184" s="5">
        <v>3</v>
      </c>
      <c r="M184" s="5">
        <v>3</v>
      </c>
      <c r="N184" s="5">
        <v>3</v>
      </c>
      <c r="O184" s="5">
        <v>3</v>
      </c>
      <c r="P184" s="5">
        <v>3</v>
      </c>
      <c r="Q184" s="5">
        <v>3</v>
      </c>
      <c r="R184" s="5">
        <v>3</v>
      </c>
      <c r="S184" s="5">
        <v>3</v>
      </c>
      <c r="T184" s="5">
        <v>3</v>
      </c>
      <c r="U184" s="5">
        <v>3</v>
      </c>
      <c r="V184" s="5">
        <v>3</v>
      </c>
      <c r="W184" s="6">
        <v>3</v>
      </c>
      <c r="X184">
        <f>SUM(Form_Responses1[[#This Row],[Aplikasi monitoring E-Parentsco mudah digunakan/ dioperasikan oleh wali santri]:[Karakter mandiri yang ditunjukkan anak saya saat ini telah sesuai dengan harapan saya sebagai orangtuanya]])</f>
        <v>60</v>
      </c>
      <c r="Y184">
        <f>SUM(Form_Responses1[[#This Row],[Aplikasi monitoring E-Parentsco mudah digunakan/ dioperasikan oleh wali santri]:[Aplikasi Parentsco memotivasi siswa untuk bersikap baik kepada teman dan tetangga]])</f>
        <v>24</v>
      </c>
      <c r="Z184">
        <f>SUM(Form_Responses1[[#This Row],[Aplikasi Parentsco memotivasi siswa untuk rajin mengaji Al-Qur’an dan berdoa]:[Aplikasi Parentsco memotivasi anak untuk rajin mencuci piringnya setelah makan ]])</f>
        <v>18</v>
      </c>
      <c r="AA184">
        <f>SUM(Form_Responses1[[#This Row],[Aplikasi Parentsco memotivasi anak untuk rajin membersihkan kamarnya sebelum berangkat ke sekolah ]:[Karakter mandiri yang ditunjukkan anak saya saat ini telah sesuai dengan harapan saya sebagai orangtuanya]])</f>
        <v>18</v>
      </c>
      <c r="AB184">
        <f>SUM(Form_Responses1[[#This Row],[Aplikasi monitoring E-Parentsco mudah digunakan/ dioperasikan oleh wali santri]:[Aplikasi Parentsco memotivasi siswa untuk rajin menunaikan sholat 5 waktu ]])</f>
        <v>36</v>
      </c>
      <c r="AC184">
        <f>SUM(Form_Responses1[[#This Row],[Aplikasi Parentsco mendorong anak untuk lebih mandiri dalam belajar]:[Karakter mandiri yang ditunjukkan anak saya saat ini telah sesuai dengan harapan saya sebagai orangtuanya]])</f>
        <v>24</v>
      </c>
    </row>
    <row r="185" spans="1:29" ht="12.5" x14ac:dyDescent="0.25">
      <c r="A185" s="7">
        <v>45881.445509479163</v>
      </c>
      <c r="B185" s="8" t="s">
        <v>221</v>
      </c>
      <c r="C185" s="8" t="s">
        <v>44</v>
      </c>
      <c r="D185" s="8">
        <v>2</v>
      </c>
      <c r="E185" s="8">
        <v>2</v>
      </c>
      <c r="F185" s="8">
        <v>2</v>
      </c>
      <c r="G185" s="8">
        <v>2</v>
      </c>
      <c r="H185" s="8">
        <v>2</v>
      </c>
      <c r="I185" s="8">
        <v>2</v>
      </c>
      <c r="J185" s="8">
        <v>3</v>
      </c>
      <c r="K185" s="8">
        <v>3</v>
      </c>
      <c r="L185" s="8">
        <v>3</v>
      </c>
      <c r="M185" s="8">
        <v>3</v>
      </c>
      <c r="N185" s="8">
        <v>3</v>
      </c>
      <c r="O185" s="8">
        <v>3</v>
      </c>
      <c r="P185" s="8">
        <v>2</v>
      </c>
      <c r="Q185" s="8">
        <v>3</v>
      </c>
      <c r="R185" s="8">
        <v>2</v>
      </c>
      <c r="S185" s="8">
        <v>2</v>
      </c>
      <c r="T185" s="8">
        <v>2</v>
      </c>
      <c r="U185" s="8">
        <v>3</v>
      </c>
      <c r="V185" s="8">
        <v>3</v>
      </c>
      <c r="W185" s="9">
        <v>3</v>
      </c>
      <c r="X185">
        <f>SUM(Form_Responses1[[#This Row],[Aplikasi monitoring E-Parentsco mudah digunakan/ dioperasikan oleh wali santri]:[Karakter mandiri yang ditunjukkan anak saya saat ini telah sesuai dengan harapan saya sebagai orangtuanya]])</f>
        <v>50</v>
      </c>
      <c r="Y185">
        <f>SUM(Form_Responses1[[#This Row],[Aplikasi monitoring E-Parentsco mudah digunakan/ dioperasikan oleh wali santri]:[Aplikasi Parentsco memotivasi siswa untuk bersikap baik kepada teman dan tetangga]])</f>
        <v>18</v>
      </c>
      <c r="Z185">
        <f>SUM(Form_Responses1[[#This Row],[Aplikasi Parentsco memotivasi siswa untuk rajin mengaji Al-Qur’an dan berdoa]:[Aplikasi Parentsco memotivasi anak untuk rajin mencuci piringnya setelah makan ]])</f>
        <v>17</v>
      </c>
      <c r="AA185">
        <f>SUM(Form_Responses1[[#This Row],[Aplikasi Parentsco memotivasi anak untuk rajin membersihkan kamarnya sebelum berangkat ke sekolah ]:[Karakter mandiri yang ditunjukkan anak saya saat ini telah sesuai dengan harapan saya sebagai orangtuanya]])</f>
        <v>15</v>
      </c>
      <c r="AB185">
        <f>SUM(Form_Responses1[[#This Row],[Aplikasi monitoring E-Parentsco mudah digunakan/ dioperasikan oleh wali santri]:[Aplikasi Parentsco memotivasi siswa untuk rajin menunaikan sholat 5 waktu ]])</f>
        <v>30</v>
      </c>
      <c r="AC185">
        <f>SUM(Form_Responses1[[#This Row],[Aplikasi Parentsco mendorong anak untuk lebih mandiri dalam belajar]:[Karakter mandiri yang ditunjukkan anak saya saat ini telah sesuai dengan harapan saya sebagai orangtuanya]])</f>
        <v>20</v>
      </c>
    </row>
    <row r="186" spans="1:29" ht="15.75" customHeight="1" x14ac:dyDescent="0.25">
      <c r="B186" t="s">
        <v>228</v>
      </c>
      <c r="D186">
        <f t="shared" ref="D186:W186" si="0">SUM(D2:D185)</f>
        <v>567</v>
      </c>
      <c r="E186">
        <f t="shared" si="0"/>
        <v>583</v>
      </c>
      <c r="F186">
        <f t="shared" si="0"/>
        <v>550</v>
      </c>
      <c r="G186">
        <f t="shared" si="0"/>
        <v>573</v>
      </c>
      <c r="H186">
        <f t="shared" si="0"/>
        <v>580</v>
      </c>
      <c r="I186">
        <f t="shared" si="0"/>
        <v>580</v>
      </c>
      <c r="J186">
        <f t="shared" si="0"/>
        <v>587</v>
      </c>
      <c r="K186">
        <f t="shared" si="0"/>
        <v>575</v>
      </c>
      <c r="L186">
        <f t="shared" si="0"/>
        <v>591</v>
      </c>
      <c r="M186">
        <f t="shared" si="0"/>
        <v>573</v>
      </c>
      <c r="N186">
        <f t="shared" si="0"/>
        <v>581</v>
      </c>
      <c r="O186" s="18">
        <f t="shared" si="0"/>
        <v>606</v>
      </c>
      <c r="P186">
        <f t="shared" si="0"/>
        <v>574</v>
      </c>
      <c r="Q186">
        <f t="shared" si="0"/>
        <v>566</v>
      </c>
      <c r="R186" s="19">
        <f t="shared" si="0"/>
        <v>557</v>
      </c>
      <c r="S186">
        <f t="shared" si="0"/>
        <v>555</v>
      </c>
      <c r="T186">
        <f t="shared" si="0"/>
        <v>584</v>
      </c>
      <c r="U186">
        <f t="shared" si="0"/>
        <v>570</v>
      </c>
      <c r="V186">
        <f t="shared" si="0"/>
        <v>567</v>
      </c>
      <c r="W186">
        <f t="shared" si="0"/>
        <v>570</v>
      </c>
      <c r="X186">
        <f>SUM(Form_Responses1[[#This Row],[Aplikasi monitoring E-Parentsco mudah digunakan/ dioperasikan oleh wali santri]:[Karakter mandiri yang ditunjukkan anak saya saat ini telah sesuai dengan harapan saya sebagai orangtuanya]])</f>
        <v>11489</v>
      </c>
      <c r="Y186">
        <f>SUM(Form_Responses1[[#This Row],[Aplikasi monitoring E-Parentsco mudah digunakan/ dioperasikan oleh wali santri]:[Aplikasi Parentsco memotivasi siswa untuk bersikap baik kepada teman dan tetangga]])</f>
        <v>4595</v>
      </c>
      <c r="Z186">
        <f>SUM(Form_Responses1[[#This Row],[Aplikasi Parentsco memotivasi siswa untuk rajin mengaji Al-Qur’an dan berdoa]:[Aplikasi Parentsco memotivasi anak untuk rajin mencuci piringnya setelah makan ]])</f>
        <v>3491</v>
      </c>
      <c r="AA186">
        <f>SUM(Form_Responses1[[#This Row],[Aplikasi Parentsco memotivasi anak untuk rajin membersihkan kamarnya sebelum berangkat ke sekolah ]:[Karakter mandiri yang ditunjukkan anak saya saat ini telah sesuai dengan harapan saya sebagai orangtuanya]])</f>
        <v>3403</v>
      </c>
      <c r="AB186">
        <f>SUM(Form_Responses1[[#This Row],[Aplikasi monitoring E-Parentsco mudah digunakan/ dioperasikan oleh wali santri]:[Aplikasi Parentsco memotivasi siswa untuk rajin menunaikan sholat 5 waktu ]])</f>
        <v>6946</v>
      </c>
      <c r="AC186">
        <f>SUM(Form_Responses1[[#This Row],[Aplikasi Parentsco mendorong anak untuk lebih mandiri dalam belajar]:[Karakter mandiri yang ditunjukkan anak saya saat ini telah sesuai dengan harapan saya sebagai orangtuanya]])</f>
        <v>4543</v>
      </c>
    </row>
    <row r="187" spans="1:29" ht="15.75" customHeight="1" x14ac:dyDescent="0.25">
      <c r="B187" t="s">
        <v>229</v>
      </c>
      <c r="D187">
        <f t="shared" ref="D187:W187" si="1">AVERAGE(D2:D185)</f>
        <v>3.0815217391304346</v>
      </c>
      <c r="E187">
        <f t="shared" si="1"/>
        <v>3.1684782608695654</v>
      </c>
      <c r="F187">
        <f t="shared" si="1"/>
        <v>2.9891304347826089</v>
      </c>
      <c r="G187">
        <f t="shared" si="1"/>
        <v>3.1141304347826089</v>
      </c>
      <c r="H187">
        <f t="shared" si="1"/>
        <v>3.152173913043478</v>
      </c>
      <c r="I187">
        <f t="shared" si="1"/>
        <v>3.152173913043478</v>
      </c>
      <c r="J187">
        <f t="shared" si="1"/>
        <v>3.1902173913043477</v>
      </c>
      <c r="K187">
        <f t="shared" si="1"/>
        <v>3.125</v>
      </c>
      <c r="L187">
        <f t="shared" si="1"/>
        <v>3.2119565217391304</v>
      </c>
      <c r="M187">
        <f t="shared" si="1"/>
        <v>3.1141304347826089</v>
      </c>
      <c r="N187">
        <f t="shared" si="1"/>
        <v>3.1576086956521738</v>
      </c>
      <c r="O187">
        <f t="shared" si="1"/>
        <v>3.2934782608695654</v>
      </c>
      <c r="P187">
        <f t="shared" si="1"/>
        <v>3.1195652173913042</v>
      </c>
      <c r="Q187">
        <f t="shared" si="1"/>
        <v>3.0760869565217392</v>
      </c>
      <c r="R187">
        <f t="shared" si="1"/>
        <v>3.027173913043478</v>
      </c>
      <c r="S187">
        <f t="shared" si="1"/>
        <v>3.0163043478260869</v>
      </c>
      <c r="T187">
        <f t="shared" si="1"/>
        <v>3.1739130434782608</v>
      </c>
      <c r="U187">
        <f t="shared" si="1"/>
        <v>3.097826086956522</v>
      </c>
      <c r="V187">
        <f t="shared" si="1"/>
        <v>3.0815217391304346</v>
      </c>
      <c r="W187">
        <f t="shared" si="1"/>
        <v>3.097826086956522</v>
      </c>
      <c r="X187">
        <f>SUM(Form_Responses1[[#This Row],[Aplikasi monitoring E-Parentsco mudah digunakan/ dioperasikan oleh wali santri]:[Karakter mandiri yang ditunjukkan anak saya saat ini telah sesuai dengan harapan saya sebagai orangtuanya]])</f>
        <v>62.440217391304351</v>
      </c>
      <c r="Y187">
        <f>SUM(Form_Responses1[[#This Row],[Aplikasi monitoring E-Parentsco mudah digunakan/ dioperasikan oleh wali santri]:[Aplikasi Parentsco memotivasi siswa untuk bersikap baik kepada teman dan tetangga]])</f>
        <v>24.972826086956523</v>
      </c>
      <c r="Z187">
        <f>SUM(Form_Responses1[[#This Row],[Aplikasi Parentsco memotivasi siswa untuk rajin mengaji Al-Qur’an dan berdoa]:[Aplikasi Parentsco memotivasi anak untuk rajin mencuci piringnya setelah makan ]])</f>
        <v>18.972826086956523</v>
      </c>
      <c r="AA187">
        <f>SUM(Form_Responses1[[#This Row],[Aplikasi Parentsco memotivasi anak untuk rajin membersihkan kamarnya sebelum berangkat ke sekolah ]:[Karakter mandiri yang ditunjukkan anak saya saat ini telah sesuai dengan harapan saya sebagai orangtuanya]])</f>
        <v>18.494565217391305</v>
      </c>
      <c r="AB187">
        <f>SUM(Form_Responses1[[#This Row],[Aplikasi monitoring E-Parentsco mudah digunakan/ dioperasikan oleh wali santri]:[Aplikasi Parentsco memotivasi siswa untuk rajin menunaikan sholat 5 waktu ]])</f>
        <v>37.75</v>
      </c>
      <c r="AC187">
        <f>SUM(Form_Responses1[[#This Row],[Aplikasi Parentsco mendorong anak untuk lebih mandiri dalam belajar]:[Karakter mandiri yang ditunjukkan anak saya saat ini telah sesuai dengan harapan saya sebagai orangtuanya]])</f>
        <v>24.690217391304351</v>
      </c>
    </row>
    <row r="188" spans="1:29" ht="15.75" customHeight="1" x14ac:dyDescent="0.25">
      <c r="B188" t="s">
        <v>230</v>
      </c>
      <c r="D188">
        <f t="shared" ref="D188:W188" si="2">_xlfn.STDEV.S(D2:D185)</f>
        <v>0.59953157449332506</v>
      </c>
      <c r="E188">
        <f t="shared" si="2"/>
        <v>0.52154234231304197</v>
      </c>
      <c r="F188">
        <f t="shared" si="2"/>
        <v>0.73914091644909563</v>
      </c>
      <c r="G188">
        <f t="shared" si="2"/>
        <v>0.57546968638059426</v>
      </c>
      <c r="H188">
        <f t="shared" si="2"/>
        <v>0.55189257307190343</v>
      </c>
      <c r="I188">
        <f t="shared" si="2"/>
        <v>0.54190077547766291</v>
      </c>
      <c r="J188">
        <f t="shared" si="2"/>
        <v>0.55487108385271744</v>
      </c>
      <c r="K188">
        <f t="shared" si="2"/>
        <v>0.54384283329138794</v>
      </c>
      <c r="L188">
        <f t="shared" si="2"/>
        <v>0.61285721445735319</v>
      </c>
      <c r="M188">
        <f t="shared" si="2"/>
        <v>0.53614318325279853</v>
      </c>
      <c r="N188">
        <f t="shared" si="2"/>
        <v>0.53525617086453359</v>
      </c>
      <c r="O188">
        <f t="shared" si="2"/>
        <v>0.58277728648691041</v>
      </c>
      <c r="P188">
        <f t="shared" si="2"/>
        <v>0.5298188432402261</v>
      </c>
      <c r="Q188">
        <f t="shared" si="2"/>
        <v>0.54789603840507617</v>
      </c>
      <c r="R188">
        <f t="shared" si="2"/>
        <v>0.5861056546745087</v>
      </c>
      <c r="S188">
        <f t="shared" si="2"/>
        <v>0.58651087857888506</v>
      </c>
      <c r="T188">
        <f t="shared" si="2"/>
        <v>0.55532584147638231</v>
      </c>
      <c r="U188">
        <f t="shared" si="2"/>
        <v>0.61953239212289934</v>
      </c>
      <c r="V188">
        <f t="shared" si="2"/>
        <v>0.58101651036539192</v>
      </c>
      <c r="W188">
        <f t="shared" si="2"/>
        <v>0.58318482310069286</v>
      </c>
      <c r="X188">
        <f>SUM(Form_Responses1[[#This Row],[Aplikasi monitoring E-Parentsco mudah digunakan/ dioperasikan oleh wali santri]:[Karakter mandiri yang ditunjukkan anak saya saat ini telah sesuai dengan harapan saya sebagai orangtuanya]])</f>
        <v>11.484616622355386</v>
      </c>
      <c r="Y188">
        <f>SUM(Form_Responses1[[#This Row],[Aplikasi monitoring E-Parentsco mudah digunakan/ dioperasikan oleh wali santri]:[Aplikasi Parentsco memotivasi siswa untuk bersikap baik kepada teman dan tetangga]])</f>
        <v>4.6281917853297285</v>
      </c>
      <c r="Z188">
        <f>SUM(Form_Responses1[[#This Row],[Aplikasi Parentsco memotivasi siswa untuk rajin mengaji Al-Qur’an dan berdoa]:[Aplikasi Parentsco memotivasi anak untuk rajin mencuci piringnya setelah makan ]])</f>
        <v>3.3447487367068982</v>
      </c>
      <c r="AA188">
        <f>SUM(Form_Responses1[[#This Row],[Aplikasi Parentsco memotivasi anak untuk rajin membersihkan kamarnya sebelum berangkat ke sekolah ]:[Karakter mandiri yang ditunjukkan anak saya saat ini telah sesuai dengan harapan saya sebagai orangtuanya]])</f>
        <v>3.51167610031876</v>
      </c>
      <c r="AB188">
        <f>SUM(Form_Responses1[[#This Row],[Aplikasi monitoring E-Parentsco mudah digunakan/ dioperasikan oleh wali santri]:[Aplikasi Parentsco memotivasi siswa untuk rajin menunaikan sholat 5 waktu ]])</f>
        <v>6.8952256403913248</v>
      </c>
      <c r="AC188">
        <f>SUM(Form_Responses1[[#This Row],[Aplikasi Parentsco mendorong anak untuk lebih mandiri dalam belajar]:[Karakter mandiri yang ditunjukkan anak saya saat ini telah sesuai dengan harapan saya sebagai orangtuanya]])</f>
        <v>4.5893909819640619</v>
      </c>
    </row>
    <row r="189" spans="1:29" ht="15.75" customHeight="1" x14ac:dyDescent="0.25">
      <c r="B189" t="s">
        <v>231</v>
      </c>
      <c r="L189" s="20"/>
      <c r="M189" s="20"/>
      <c r="N189" s="20"/>
      <c r="X189">
        <f>SUM(Form_Responses1[[#This Row],[Aplikasi monitoring E-Parentsco mudah digunakan/ dioperasikan oleh wali santri]:[Karakter mandiri yang ditunjukkan anak saya saat ini telah sesuai dengan harapan saya sebagai orangtuanya]])</f>
        <v>0</v>
      </c>
      <c r="Y189">
        <f>SUM(Form_Responses1[[#This Row],[Aplikasi monitoring E-Parentsco mudah digunakan/ dioperasikan oleh wali santri]:[Aplikasi Parentsco memotivasi siswa untuk bersikap baik kepada teman dan tetangga]])</f>
        <v>0</v>
      </c>
      <c r="Z189">
        <f>SUM(Form_Responses1[[#This Row],[Aplikasi Parentsco memotivasi siswa untuk rajin mengaji Al-Qur’an dan berdoa]:[Aplikasi Parentsco memotivasi anak untuk rajin mencuci piringnya setelah makan ]])</f>
        <v>0</v>
      </c>
      <c r="AA189">
        <f>SUM(Form_Responses1[[#This Row],[Aplikasi Parentsco memotivasi anak untuk rajin membersihkan kamarnya sebelum berangkat ke sekolah ]:[Karakter mandiri yang ditunjukkan anak saya saat ini telah sesuai dengan harapan saya sebagai orangtuanya]])</f>
        <v>0</v>
      </c>
      <c r="AB189">
        <f>SUM(Form_Responses1[[#This Row],[Aplikasi monitoring E-Parentsco mudah digunakan/ dioperasikan oleh wali santri]:[Aplikasi Parentsco memotivasi siswa untuk rajin menunaikan sholat 5 waktu ]])</f>
        <v>0</v>
      </c>
      <c r="AC189">
        <f>SUM(Form_Responses1[[#This Row],[Aplikasi Parentsco mendorong anak untuk lebih mandiri dalam belajar]:[Karakter mandiri yang ditunjukkan anak saya saat ini telah sesuai dengan harapan saya sebagai orangtuanya]])</f>
        <v>0</v>
      </c>
    </row>
    <row r="197" spans="1:23" ht="15.75" customHeight="1" x14ac:dyDescent="0.25">
      <c r="A197" s="22">
        <v>1</v>
      </c>
      <c r="B197" s="22"/>
      <c r="C197" s="22"/>
      <c r="D197" s="22">
        <v>3</v>
      </c>
      <c r="E197" s="22">
        <v>3</v>
      </c>
      <c r="F197" s="22">
        <v>4</v>
      </c>
      <c r="G197" s="22">
        <v>3</v>
      </c>
      <c r="H197" s="22">
        <v>2</v>
      </c>
      <c r="I197" s="22">
        <v>1</v>
      </c>
      <c r="J197" s="22">
        <v>3</v>
      </c>
      <c r="K197" s="22">
        <v>4</v>
      </c>
      <c r="L197" s="23">
        <v>3</v>
      </c>
      <c r="M197" s="23">
        <v>3</v>
      </c>
      <c r="N197" s="23">
        <v>4</v>
      </c>
      <c r="O197" s="22">
        <v>4</v>
      </c>
      <c r="P197" s="22">
        <v>2</v>
      </c>
      <c r="Q197" s="22">
        <v>3</v>
      </c>
      <c r="R197" s="22">
        <v>3</v>
      </c>
      <c r="S197" s="22">
        <v>4</v>
      </c>
      <c r="T197" s="22">
        <v>1</v>
      </c>
      <c r="U197" s="22">
        <v>3</v>
      </c>
      <c r="V197" s="22">
        <v>3</v>
      </c>
      <c r="W197" s="22">
        <v>3</v>
      </c>
    </row>
    <row r="198" spans="1:23" ht="15.75" customHeight="1" x14ac:dyDescent="0.25">
      <c r="A198" s="21">
        <v>2</v>
      </c>
      <c r="B198" s="21"/>
      <c r="C198" s="21"/>
      <c r="D198" s="21">
        <v>3</v>
      </c>
      <c r="E198" s="21">
        <v>3</v>
      </c>
      <c r="F198" s="21">
        <v>1</v>
      </c>
      <c r="G198" s="21">
        <v>4</v>
      </c>
      <c r="H198" s="21">
        <v>2</v>
      </c>
      <c r="I198" s="21">
        <v>2</v>
      </c>
      <c r="J198" s="21">
        <v>3</v>
      </c>
      <c r="K198" s="21">
        <v>4</v>
      </c>
      <c r="L198" s="24">
        <v>3</v>
      </c>
      <c r="M198" s="24">
        <v>2</v>
      </c>
      <c r="N198" s="24">
        <v>2</v>
      </c>
      <c r="O198" s="21">
        <v>4</v>
      </c>
      <c r="P198" s="21">
        <v>3</v>
      </c>
      <c r="Q198" s="21">
        <v>2</v>
      </c>
      <c r="R198" s="21">
        <v>3</v>
      </c>
      <c r="S198" s="21">
        <v>2</v>
      </c>
      <c r="T198" s="21">
        <v>2</v>
      </c>
      <c r="U198" s="21">
        <v>3</v>
      </c>
      <c r="V198" s="21">
        <v>2</v>
      </c>
      <c r="W198" s="21">
        <v>3</v>
      </c>
    </row>
    <row r="199" spans="1:23" ht="15.75" customHeight="1" x14ac:dyDescent="0.25">
      <c r="A199" s="22">
        <v>3</v>
      </c>
      <c r="B199" s="22"/>
      <c r="C199" s="22"/>
      <c r="D199" s="22">
        <v>4</v>
      </c>
      <c r="E199" s="22">
        <v>3</v>
      </c>
      <c r="F199" s="22">
        <v>2</v>
      </c>
      <c r="G199" s="22">
        <v>4</v>
      </c>
      <c r="H199" s="22">
        <v>2</v>
      </c>
      <c r="I199" s="22">
        <v>2</v>
      </c>
      <c r="J199" s="22">
        <v>2</v>
      </c>
      <c r="K199" s="22">
        <v>3</v>
      </c>
      <c r="L199" s="23">
        <v>2</v>
      </c>
      <c r="M199" s="23">
        <v>3</v>
      </c>
      <c r="N199" s="23">
        <v>3</v>
      </c>
      <c r="O199" s="22">
        <v>3</v>
      </c>
      <c r="P199" s="22">
        <v>2</v>
      </c>
      <c r="Q199" s="22">
        <v>3</v>
      </c>
      <c r="R199" s="22">
        <v>2</v>
      </c>
      <c r="S199" s="22">
        <v>2</v>
      </c>
      <c r="T199" s="22">
        <v>3</v>
      </c>
      <c r="U199" s="22">
        <v>2</v>
      </c>
      <c r="V199" s="22">
        <v>3</v>
      </c>
      <c r="W199" s="22">
        <v>4</v>
      </c>
    </row>
    <row r="200" spans="1:23" ht="15.75" customHeight="1" x14ac:dyDescent="0.25">
      <c r="A200" s="21">
        <v>4</v>
      </c>
      <c r="B200" s="21"/>
      <c r="C200" s="21"/>
      <c r="D200" s="21">
        <v>1</v>
      </c>
      <c r="E200" s="21">
        <v>3</v>
      </c>
      <c r="F200" s="21">
        <v>4</v>
      </c>
      <c r="G200" s="21">
        <v>3</v>
      </c>
      <c r="H200" s="21">
        <v>2</v>
      </c>
      <c r="I200" s="21">
        <v>1</v>
      </c>
      <c r="J200" s="21">
        <v>4</v>
      </c>
      <c r="K200" s="21">
        <v>3</v>
      </c>
      <c r="L200" s="25">
        <v>3</v>
      </c>
      <c r="M200" s="25">
        <v>1</v>
      </c>
      <c r="N200" s="25">
        <v>2</v>
      </c>
      <c r="O200" s="21">
        <v>4</v>
      </c>
      <c r="P200" s="21">
        <v>3</v>
      </c>
      <c r="Q200" s="21">
        <v>3</v>
      </c>
      <c r="R200" s="21">
        <v>4</v>
      </c>
      <c r="S200" s="21">
        <v>4</v>
      </c>
      <c r="T200" s="21">
        <v>2</v>
      </c>
      <c r="U200" s="21">
        <v>3</v>
      </c>
      <c r="V200" s="21">
        <v>3</v>
      </c>
      <c r="W200" s="21">
        <v>4</v>
      </c>
    </row>
    <row r="201" spans="1:23" ht="15.75" customHeight="1" x14ac:dyDescent="0.25">
      <c r="A201" s="22">
        <v>5</v>
      </c>
      <c r="B201" s="22"/>
      <c r="C201" s="22"/>
      <c r="D201" s="22">
        <v>2</v>
      </c>
      <c r="E201" s="22">
        <v>3</v>
      </c>
      <c r="F201" s="22">
        <v>4</v>
      </c>
      <c r="G201" s="22">
        <v>4</v>
      </c>
      <c r="H201" s="22">
        <v>3</v>
      </c>
      <c r="I201" s="22">
        <v>3</v>
      </c>
      <c r="J201" s="22">
        <v>1</v>
      </c>
      <c r="K201" s="22">
        <v>3</v>
      </c>
      <c r="L201" s="26">
        <v>2</v>
      </c>
      <c r="M201" s="26">
        <v>1</v>
      </c>
      <c r="N201" s="26">
        <v>2</v>
      </c>
      <c r="O201" s="22">
        <v>2</v>
      </c>
      <c r="P201" s="22">
        <v>3</v>
      </c>
      <c r="Q201" s="22">
        <v>4</v>
      </c>
      <c r="R201" s="22">
        <v>3</v>
      </c>
      <c r="S201" s="22">
        <v>4</v>
      </c>
      <c r="T201" s="22">
        <v>3</v>
      </c>
      <c r="U201" s="22">
        <v>4</v>
      </c>
      <c r="V201" s="22">
        <v>2</v>
      </c>
      <c r="W201" s="22">
        <v>3</v>
      </c>
    </row>
    <row r="202" spans="1:23" ht="15.75" customHeight="1" x14ac:dyDescent="0.25">
      <c r="A202" s="21">
        <v>6</v>
      </c>
      <c r="B202" s="21"/>
      <c r="C202" s="21"/>
      <c r="D202" s="21">
        <v>2</v>
      </c>
      <c r="E202" s="21">
        <v>4</v>
      </c>
      <c r="F202" s="21">
        <v>2</v>
      </c>
      <c r="G202" s="21">
        <v>2</v>
      </c>
      <c r="H202" s="21">
        <v>1</v>
      </c>
      <c r="I202" s="21">
        <v>2</v>
      </c>
      <c r="J202" s="21">
        <v>1</v>
      </c>
      <c r="K202" s="21">
        <v>2</v>
      </c>
      <c r="L202" s="25">
        <v>1</v>
      </c>
      <c r="M202" s="25">
        <v>2</v>
      </c>
      <c r="N202" s="25">
        <v>1</v>
      </c>
      <c r="O202" s="21">
        <v>3</v>
      </c>
      <c r="P202" s="21">
        <v>4</v>
      </c>
      <c r="Q202" s="21">
        <v>2</v>
      </c>
      <c r="R202" s="21">
        <v>4</v>
      </c>
      <c r="S202" s="21">
        <v>4</v>
      </c>
      <c r="T202" s="21">
        <v>4</v>
      </c>
      <c r="U202" s="21">
        <v>4</v>
      </c>
      <c r="V202" s="21">
        <v>3</v>
      </c>
      <c r="W202" s="21">
        <v>4</v>
      </c>
    </row>
    <row r="203" spans="1:23" ht="15.75" customHeight="1" x14ac:dyDescent="0.25">
      <c r="A203" s="22">
        <v>7</v>
      </c>
      <c r="B203" s="22"/>
      <c r="C203" s="22"/>
      <c r="D203" s="22">
        <v>2</v>
      </c>
      <c r="E203" s="22">
        <v>4</v>
      </c>
      <c r="F203" s="22">
        <v>2</v>
      </c>
      <c r="G203" s="22">
        <v>4</v>
      </c>
      <c r="H203" s="27">
        <v>4</v>
      </c>
      <c r="I203" s="22">
        <v>4</v>
      </c>
      <c r="J203" s="22">
        <v>4</v>
      </c>
      <c r="K203" s="22">
        <v>4</v>
      </c>
      <c r="L203" s="23">
        <v>3</v>
      </c>
      <c r="M203" s="23">
        <v>3</v>
      </c>
      <c r="N203" s="23">
        <v>2</v>
      </c>
      <c r="O203" s="22">
        <v>4</v>
      </c>
      <c r="P203" s="22">
        <v>3</v>
      </c>
      <c r="Q203" s="22">
        <v>3</v>
      </c>
      <c r="R203" s="22">
        <v>4</v>
      </c>
      <c r="S203" s="22">
        <v>1</v>
      </c>
      <c r="T203" s="22">
        <v>3</v>
      </c>
      <c r="U203" s="22">
        <v>3</v>
      </c>
      <c r="V203" s="22">
        <v>3</v>
      </c>
      <c r="W203" s="22">
        <v>2</v>
      </c>
    </row>
    <row r="204" spans="1:23" ht="15.75" customHeight="1" x14ac:dyDescent="0.25">
      <c r="A204" s="21">
        <v>8</v>
      </c>
      <c r="B204" s="21"/>
      <c r="C204" s="21"/>
      <c r="D204" s="21">
        <v>4</v>
      </c>
      <c r="E204" s="21">
        <v>3</v>
      </c>
      <c r="F204" s="21">
        <v>3</v>
      </c>
      <c r="G204" s="21">
        <v>3</v>
      </c>
      <c r="H204" s="21">
        <v>3</v>
      </c>
      <c r="I204" s="21">
        <v>2</v>
      </c>
      <c r="J204" s="21">
        <v>3</v>
      </c>
      <c r="K204" s="21">
        <v>1</v>
      </c>
      <c r="L204" s="24">
        <v>3</v>
      </c>
      <c r="M204" s="24">
        <v>3</v>
      </c>
      <c r="N204" s="24">
        <v>1</v>
      </c>
      <c r="O204" s="21">
        <v>2</v>
      </c>
      <c r="P204" s="21">
        <v>3</v>
      </c>
      <c r="Q204" s="21">
        <v>3</v>
      </c>
      <c r="R204" s="21">
        <v>2</v>
      </c>
      <c r="S204" s="21">
        <v>4</v>
      </c>
      <c r="T204" s="21">
        <v>2</v>
      </c>
      <c r="U204" s="21">
        <v>2</v>
      </c>
      <c r="V204" s="21">
        <v>1</v>
      </c>
      <c r="W204" s="21">
        <v>1</v>
      </c>
    </row>
    <row r="205" spans="1:23" ht="15.75" customHeight="1" x14ac:dyDescent="0.25">
      <c r="A205" s="22">
        <v>9</v>
      </c>
      <c r="B205" s="22"/>
      <c r="C205" s="22"/>
      <c r="D205" s="22">
        <v>4</v>
      </c>
      <c r="E205" s="22">
        <v>2</v>
      </c>
      <c r="F205" s="22">
        <v>1</v>
      </c>
      <c r="G205" s="22">
        <v>2</v>
      </c>
      <c r="H205" s="22">
        <v>2</v>
      </c>
      <c r="I205" s="22">
        <v>2</v>
      </c>
      <c r="J205" s="22">
        <v>3</v>
      </c>
      <c r="K205" s="22">
        <v>2</v>
      </c>
      <c r="L205" s="23">
        <v>2</v>
      </c>
      <c r="M205" s="23">
        <v>4</v>
      </c>
      <c r="N205" s="23">
        <v>1</v>
      </c>
      <c r="O205" s="22">
        <v>4</v>
      </c>
      <c r="P205" s="22">
        <v>2</v>
      </c>
      <c r="Q205" s="22">
        <v>2</v>
      </c>
      <c r="R205" s="22">
        <v>1</v>
      </c>
      <c r="S205" s="22">
        <v>1</v>
      </c>
      <c r="T205" s="22">
        <v>4</v>
      </c>
      <c r="U205" s="22">
        <v>1</v>
      </c>
      <c r="V205" s="22">
        <v>3</v>
      </c>
      <c r="W205" s="22"/>
    </row>
    <row r="206" spans="1:23" ht="15.75" customHeight="1" x14ac:dyDescent="0.25">
      <c r="A206" s="21">
        <v>10</v>
      </c>
      <c r="B206" s="21"/>
      <c r="C206" s="21"/>
      <c r="D206" s="21">
        <v>1</v>
      </c>
      <c r="E206" s="21">
        <v>2</v>
      </c>
      <c r="F206" s="21">
        <v>4</v>
      </c>
      <c r="G206" s="21">
        <v>2</v>
      </c>
      <c r="H206" s="21">
        <v>4</v>
      </c>
      <c r="I206" s="21">
        <v>3</v>
      </c>
      <c r="J206" s="21">
        <v>2</v>
      </c>
      <c r="K206" s="21">
        <v>4</v>
      </c>
      <c r="L206" s="24">
        <v>4</v>
      </c>
      <c r="M206" s="24">
        <v>3</v>
      </c>
      <c r="N206" s="24">
        <v>1</v>
      </c>
      <c r="O206" s="21">
        <v>3</v>
      </c>
      <c r="P206" s="21">
        <v>3</v>
      </c>
      <c r="Q206" s="21">
        <v>1</v>
      </c>
      <c r="R206" s="21">
        <v>3</v>
      </c>
      <c r="S206" s="21">
        <v>4</v>
      </c>
      <c r="T206" s="21">
        <v>3</v>
      </c>
      <c r="U206" s="21">
        <v>3</v>
      </c>
      <c r="V206" s="21">
        <v>3</v>
      </c>
      <c r="W206" s="21">
        <v>4</v>
      </c>
    </row>
    <row r="207" spans="1:23" ht="15.75" customHeight="1" x14ac:dyDescent="0.25">
      <c r="A207" s="22">
        <v>11</v>
      </c>
      <c r="B207" s="22"/>
      <c r="C207" s="22"/>
      <c r="D207" s="22">
        <v>3</v>
      </c>
      <c r="E207" s="22">
        <v>3</v>
      </c>
      <c r="F207" s="22">
        <v>2</v>
      </c>
      <c r="G207" s="22">
        <v>2</v>
      </c>
      <c r="H207" s="22">
        <v>4</v>
      </c>
      <c r="I207" s="22">
        <v>1</v>
      </c>
      <c r="J207" s="22">
        <v>2</v>
      </c>
      <c r="K207" s="22">
        <v>1</v>
      </c>
      <c r="L207" s="23">
        <v>3</v>
      </c>
      <c r="M207" s="23">
        <v>3</v>
      </c>
      <c r="N207" s="23">
        <v>3</v>
      </c>
      <c r="O207" s="22">
        <v>3</v>
      </c>
      <c r="P207" s="22">
        <v>1</v>
      </c>
      <c r="Q207" s="22">
        <v>3</v>
      </c>
      <c r="R207" s="22">
        <v>2</v>
      </c>
      <c r="S207" s="22">
        <v>4</v>
      </c>
      <c r="T207" s="22">
        <v>3</v>
      </c>
      <c r="U207" s="22">
        <v>1</v>
      </c>
      <c r="V207" s="22">
        <v>4</v>
      </c>
      <c r="W207" s="22">
        <v>4</v>
      </c>
    </row>
    <row r="208" spans="1:23" ht="15.75" customHeight="1" x14ac:dyDescent="0.25">
      <c r="A208" s="21">
        <v>12</v>
      </c>
      <c r="B208" s="21"/>
      <c r="C208" s="21"/>
      <c r="D208" s="21">
        <v>3</v>
      </c>
      <c r="E208" s="21">
        <v>2</v>
      </c>
      <c r="F208" s="21">
        <v>3</v>
      </c>
      <c r="G208" s="21">
        <v>2</v>
      </c>
      <c r="H208" s="21">
        <v>3</v>
      </c>
      <c r="I208" s="21">
        <v>3</v>
      </c>
      <c r="J208" s="21">
        <v>2</v>
      </c>
      <c r="K208" s="21">
        <v>3</v>
      </c>
      <c r="L208" s="24">
        <v>3</v>
      </c>
      <c r="M208" s="24">
        <v>2</v>
      </c>
      <c r="N208" s="24">
        <v>4</v>
      </c>
      <c r="O208" s="21">
        <v>4</v>
      </c>
      <c r="P208" s="21">
        <v>3</v>
      </c>
      <c r="Q208" s="21">
        <v>1</v>
      </c>
      <c r="R208" s="21">
        <v>3</v>
      </c>
      <c r="S208" s="21">
        <v>3</v>
      </c>
      <c r="T208" s="21">
        <v>2</v>
      </c>
      <c r="U208" s="21">
        <v>3</v>
      </c>
      <c r="V208" s="21">
        <v>4</v>
      </c>
      <c r="W208" s="21">
        <v>3</v>
      </c>
    </row>
    <row r="209" spans="1:23" ht="15.75" customHeight="1" x14ac:dyDescent="0.25">
      <c r="A209" s="22">
        <v>13</v>
      </c>
      <c r="B209" s="22"/>
      <c r="C209" s="22"/>
      <c r="D209" s="22">
        <v>3</v>
      </c>
      <c r="E209" s="22">
        <v>4</v>
      </c>
      <c r="F209" s="22">
        <v>4</v>
      </c>
      <c r="G209" s="22">
        <v>1</v>
      </c>
      <c r="H209" s="22">
        <v>2</v>
      </c>
      <c r="I209" s="22">
        <v>4</v>
      </c>
      <c r="J209" s="22">
        <v>1</v>
      </c>
      <c r="K209" s="22">
        <v>3</v>
      </c>
      <c r="L209" s="23">
        <v>2</v>
      </c>
      <c r="M209" s="23">
        <v>3</v>
      </c>
      <c r="N209" s="23">
        <v>4</v>
      </c>
      <c r="O209" s="22">
        <v>4</v>
      </c>
      <c r="P209" s="22">
        <v>4</v>
      </c>
      <c r="Q209" s="22">
        <v>4</v>
      </c>
      <c r="R209" s="22">
        <v>2</v>
      </c>
      <c r="S209" s="22">
        <v>3</v>
      </c>
      <c r="T209" s="22">
        <v>2</v>
      </c>
      <c r="U209" s="22">
        <v>1</v>
      </c>
      <c r="V209" s="22">
        <v>4</v>
      </c>
      <c r="W209" s="22">
        <v>2</v>
      </c>
    </row>
    <row r="210" spans="1:23" ht="15.75" customHeight="1" x14ac:dyDescent="0.25">
      <c r="A210" s="21">
        <v>14</v>
      </c>
      <c r="B210" s="21"/>
      <c r="C210" s="21"/>
      <c r="D210" s="21">
        <v>2</v>
      </c>
      <c r="E210" s="21">
        <v>1</v>
      </c>
      <c r="F210" s="21">
        <v>4</v>
      </c>
      <c r="G210" s="21">
        <v>3</v>
      </c>
      <c r="H210" s="21">
        <v>1</v>
      </c>
      <c r="I210" s="21">
        <v>3</v>
      </c>
      <c r="J210" s="21">
        <v>2</v>
      </c>
      <c r="K210" s="21">
        <v>2</v>
      </c>
      <c r="L210" s="24">
        <v>2</v>
      </c>
      <c r="M210" s="24">
        <v>3</v>
      </c>
      <c r="N210" s="24">
        <v>2</v>
      </c>
      <c r="O210" s="21">
        <v>4</v>
      </c>
      <c r="P210" s="21">
        <v>3</v>
      </c>
      <c r="Q210" s="21">
        <v>1</v>
      </c>
      <c r="R210" s="21">
        <v>1</v>
      </c>
      <c r="S210" s="21">
        <v>2</v>
      </c>
      <c r="T210" s="21">
        <v>4</v>
      </c>
      <c r="U210" s="21">
        <v>1</v>
      </c>
      <c r="V210" s="21">
        <v>3</v>
      </c>
      <c r="W210" s="21">
        <v>1</v>
      </c>
    </row>
    <row r="211" spans="1:23" ht="15.75" customHeight="1" x14ac:dyDescent="0.25">
      <c r="A211" s="22">
        <v>15</v>
      </c>
      <c r="B211" s="22"/>
      <c r="C211" s="22"/>
      <c r="D211" s="22">
        <v>1</v>
      </c>
      <c r="E211" s="22">
        <v>2</v>
      </c>
      <c r="F211" s="22">
        <v>2</v>
      </c>
      <c r="G211" s="22">
        <v>3</v>
      </c>
      <c r="H211" s="22">
        <v>2</v>
      </c>
      <c r="I211" s="22">
        <v>2</v>
      </c>
      <c r="J211" s="22">
        <v>1</v>
      </c>
      <c r="K211" s="22">
        <v>4</v>
      </c>
      <c r="L211" s="23">
        <v>3</v>
      </c>
      <c r="M211" s="23">
        <v>2</v>
      </c>
      <c r="N211" s="23">
        <v>3</v>
      </c>
      <c r="O211" s="22">
        <v>3</v>
      </c>
      <c r="P211" s="22">
        <v>3</v>
      </c>
      <c r="Q211" s="22">
        <v>2</v>
      </c>
      <c r="R211" s="22">
        <v>3</v>
      </c>
      <c r="S211" s="22">
        <v>3</v>
      </c>
      <c r="T211" s="22">
        <v>3</v>
      </c>
      <c r="U211" s="22">
        <v>4</v>
      </c>
      <c r="V211" s="22">
        <v>2</v>
      </c>
      <c r="W211" s="22">
        <v>2</v>
      </c>
    </row>
    <row r="212" spans="1:23" ht="15.75" customHeight="1" x14ac:dyDescent="0.25">
      <c r="A212" s="21">
        <v>16</v>
      </c>
      <c r="B212" s="21"/>
      <c r="C212" s="21"/>
      <c r="D212" s="21">
        <v>4</v>
      </c>
      <c r="E212" s="21">
        <v>3</v>
      </c>
      <c r="F212" s="21">
        <v>2</v>
      </c>
      <c r="G212" s="21">
        <v>4</v>
      </c>
      <c r="H212" s="21">
        <v>1</v>
      </c>
      <c r="I212" s="21">
        <v>4</v>
      </c>
      <c r="J212" s="21">
        <v>1</v>
      </c>
      <c r="K212" s="21">
        <v>2</v>
      </c>
      <c r="L212" s="24">
        <v>3</v>
      </c>
      <c r="M212" s="24">
        <v>3</v>
      </c>
      <c r="N212" s="24">
        <v>2</v>
      </c>
      <c r="O212" s="21">
        <v>3</v>
      </c>
      <c r="P212" s="21">
        <v>2</v>
      </c>
      <c r="Q212" s="21">
        <v>2</v>
      </c>
      <c r="R212" s="21">
        <v>4</v>
      </c>
      <c r="S212" s="21">
        <v>2</v>
      </c>
      <c r="T212" s="21">
        <v>3</v>
      </c>
      <c r="U212" s="21">
        <v>3</v>
      </c>
      <c r="V212" s="21">
        <v>3</v>
      </c>
      <c r="W212" s="21">
        <v>3</v>
      </c>
    </row>
    <row r="213" spans="1:23" ht="15.75" customHeight="1" x14ac:dyDescent="0.25">
      <c r="A213" s="22">
        <v>17</v>
      </c>
      <c r="B213" s="22"/>
      <c r="C213" s="22"/>
      <c r="D213" s="22">
        <v>4</v>
      </c>
      <c r="E213" s="22">
        <v>3</v>
      </c>
      <c r="F213" s="22">
        <v>3</v>
      </c>
      <c r="G213" s="22">
        <v>4</v>
      </c>
      <c r="H213" s="22">
        <v>1</v>
      </c>
      <c r="I213" s="22">
        <v>4</v>
      </c>
      <c r="J213" s="22">
        <v>2</v>
      </c>
      <c r="K213" s="22">
        <v>2</v>
      </c>
      <c r="L213" s="23">
        <v>4</v>
      </c>
      <c r="M213" s="23">
        <v>4</v>
      </c>
      <c r="N213" s="23">
        <v>2</v>
      </c>
      <c r="O213" s="22">
        <v>4</v>
      </c>
      <c r="P213" s="22">
        <v>3</v>
      </c>
      <c r="Q213" s="22">
        <v>1</v>
      </c>
      <c r="R213" s="22">
        <v>2</v>
      </c>
      <c r="S213" s="22">
        <v>2</v>
      </c>
      <c r="T213" s="22">
        <v>2</v>
      </c>
      <c r="U213" s="22">
        <v>2</v>
      </c>
      <c r="V213" s="22">
        <v>3</v>
      </c>
      <c r="W213" s="22">
        <v>3</v>
      </c>
    </row>
    <row r="214" spans="1:23" ht="15.75" customHeight="1" x14ac:dyDescent="0.25">
      <c r="A214" s="21">
        <v>18</v>
      </c>
      <c r="B214" s="21"/>
      <c r="C214" s="21"/>
      <c r="D214" s="21">
        <v>3</v>
      </c>
      <c r="E214" s="21">
        <v>2</v>
      </c>
      <c r="F214" s="21">
        <v>1</v>
      </c>
      <c r="G214" s="21">
        <v>4</v>
      </c>
      <c r="H214" s="21">
        <v>3</v>
      </c>
      <c r="I214" s="21">
        <v>2</v>
      </c>
      <c r="J214" s="21">
        <v>2</v>
      </c>
      <c r="K214" s="21">
        <v>3</v>
      </c>
      <c r="L214" s="24">
        <v>2</v>
      </c>
      <c r="M214" s="24">
        <v>3</v>
      </c>
      <c r="N214" s="24">
        <v>3</v>
      </c>
      <c r="O214" s="21">
        <v>4</v>
      </c>
      <c r="P214" s="21">
        <v>3</v>
      </c>
      <c r="Q214" s="21">
        <v>1</v>
      </c>
      <c r="R214" s="21">
        <v>2</v>
      </c>
      <c r="S214" s="21">
        <v>4</v>
      </c>
      <c r="T214" s="21">
        <v>4</v>
      </c>
      <c r="U214" s="21">
        <v>2</v>
      </c>
      <c r="V214" s="21">
        <v>4</v>
      </c>
      <c r="W214" s="21">
        <v>4</v>
      </c>
    </row>
    <row r="215" spans="1:23" ht="15.75" customHeight="1" x14ac:dyDescent="0.25">
      <c r="A215" s="22">
        <v>19</v>
      </c>
      <c r="B215" s="22"/>
      <c r="C215" s="22"/>
      <c r="D215" s="22">
        <v>2</v>
      </c>
      <c r="E215" s="22">
        <v>4</v>
      </c>
      <c r="F215" s="22">
        <v>4</v>
      </c>
      <c r="G215" s="22">
        <v>3</v>
      </c>
      <c r="H215" s="22">
        <v>1</v>
      </c>
      <c r="I215" s="22">
        <v>2</v>
      </c>
      <c r="J215" s="22">
        <v>1</v>
      </c>
      <c r="K215" s="22">
        <v>1</v>
      </c>
      <c r="L215" s="23">
        <v>3</v>
      </c>
      <c r="M215" s="23">
        <v>3</v>
      </c>
      <c r="N215" s="23">
        <v>2</v>
      </c>
      <c r="O215" s="22">
        <v>3</v>
      </c>
      <c r="P215" s="22">
        <v>4</v>
      </c>
      <c r="Q215" s="22">
        <v>3</v>
      </c>
      <c r="R215" s="22">
        <v>2</v>
      </c>
      <c r="S215" s="22">
        <v>3</v>
      </c>
      <c r="T215" s="22">
        <v>4</v>
      </c>
      <c r="U215" s="22">
        <v>2</v>
      </c>
      <c r="V215" s="22">
        <v>2</v>
      </c>
      <c r="W215" s="22">
        <v>4</v>
      </c>
    </row>
    <row r="216" spans="1:23" ht="15.75" customHeight="1" x14ac:dyDescent="0.25">
      <c r="A216" s="21">
        <v>20</v>
      </c>
      <c r="B216" s="21"/>
      <c r="C216" s="21"/>
      <c r="D216" s="21">
        <v>3</v>
      </c>
      <c r="E216" s="21">
        <v>4</v>
      </c>
      <c r="F216" s="21">
        <v>1</v>
      </c>
      <c r="G216" s="21">
        <v>2</v>
      </c>
      <c r="H216" s="21">
        <v>1</v>
      </c>
      <c r="I216" s="21">
        <v>2</v>
      </c>
      <c r="J216" s="21">
        <v>1</v>
      </c>
      <c r="K216" s="21">
        <v>3</v>
      </c>
      <c r="L216" s="24">
        <v>2</v>
      </c>
      <c r="M216" s="24">
        <v>3</v>
      </c>
      <c r="N216" s="24">
        <v>3</v>
      </c>
      <c r="O216" s="21">
        <v>2</v>
      </c>
      <c r="P216" s="21">
        <v>2</v>
      </c>
      <c r="Q216" s="21">
        <v>1</v>
      </c>
      <c r="R216" s="21">
        <v>1</v>
      </c>
      <c r="S216" s="21">
        <v>4</v>
      </c>
      <c r="T216" s="21">
        <v>3</v>
      </c>
      <c r="U216" s="21">
        <v>3</v>
      </c>
      <c r="V216" s="21">
        <v>4</v>
      </c>
      <c r="W216" s="21">
        <v>3</v>
      </c>
    </row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3A0E5-990C-4E46-8B9D-58575765B60E}">
  <dimension ref="B2:AB180"/>
  <sheetViews>
    <sheetView tabSelected="1" topLeftCell="M146" zoomScale="75" workbookViewId="0">
      <selection activeCell="AB146" sqref="AB146"/>
    </sheetView>
  </sheetViews>
  <sheetFormatPr defaultRowHeight="12.5" x14ac:dyDescent="0.25"/>
  <sheetData>
    <row r="2" spans="2:5" x14ac:dyDescent="0.25">
      <c r="D2" t="s">
        <v>232</v>
      </c>
    </row>
    <row r="3" spans="2:5" x14ac:dyDescent="0.25">
      <c r="B3">
        <v>21</v>
      </c>
      <c r="C3">
        <v>19</v>
      </c>
      <c r="D3">
        <f>SUM(B3:C3)</f>
        <v>40</v>
      </c>
      <c r="E3">
        <f>AVERAGE(B3:C3)</f>
        <v>20</v>
      </c>
    </row>
    <row r="4" spans="2:5" x14ac:dyDescent="0.25">
      <c r="B4">
        <v>16</v>
      </c>
      <c r="C4">
        <v>17</v>
      </c>
      <c r="D4">
        <f t="shared" ref="D4:D67" si="0">SUM(B4:C4)</f>
        <v>33</v>
      </c>
      <c r="E4">
        <f t="shared" ref="E4:E67" si="1">AVERAGE(B4:C4)</f>
        <v>16.5</v>
      </c>
    </row>
    <row r="5" spans="2:5" x14ac:dyDescent="0.25">
      <c r="B5">
        <v>20</v>
      </c>
      <c r="C5">
        <v>16</v>
      </c>
      <c r="D5">
        <f t="shared" si="0"/>
        <v>36</v>
      </c>
      <c r="E5">
        <f t="shared" si="1"/>
        <v>18</v>
      </c>
    </row>
    <row r="6" spans="2:5" x14ac:dyDescent="0.25">
      <c r="B6">
        <v>17</v>
      </c>
      <c r="C6">
        <v>16</v>
      </c>
      <c r="D6">
        <f t="shared" si="0"/>
        <v>33</v>
      </c>
      <c r="E6">
        <f t="shared" si="1"/>
        <v>16.5</v>
      </c>
    </row>
    <row r="7" spans="2:5" x14ac:dyDescent="0.25">
      <c r="B7">
        <v>16</v>
      </c>
      <c r="C7">
        <v>15</v>
      </c>
      <c r="D7">
        <f t="shared" si="0"/>
        <v>31</v>
      </c>
      <c r="E7">
        <f t="shared" si="1"/>
        <v>15.5</v>
      </c>
    </row>
    <row r="8" spans="2:5" x14ac:dyDescent="0.25">
      <c r="B8">
        <v>20</v>
      </c>
      <c r="C8">
        <v>23</v>
      </c>
      <c r="D8">
        <f t="shared" si="0"/>
        <v>43</v>
      </c>
      <c r="E8">
        <f t="shared" si="1"/>
        <v>21.5</v>
      </c>
    </row>
    <row r="9" spans="2:5" x14ac:dyDescent="0.25">
      <c r="B9">
        <v>13</v>
      </c>
      <c r="C9">
        <v>13</v>
      </c>
      <c r="D9">
        <f t="shared" si="0"/>
        <v>26</v>
      </c>
      <c r="E9">
        <f t="shared" si="1"/>
        <v>13</v>
      </c>
    </row>
    <row r="10" spans="2:5" x14ac:dyDescent="0.25">
      <c r="B10">
        <v>19</v>
      </c>
      <c r="C10">
        <v>21</v>
      </c>
      <c r="D10">
        <f t="shared" si="0"/>
        <v>40</v>
      </c>
      <c r="E10">
        <f t="shared" si="1"/>
        <v>20</v>
      </c>
    </row>
    <row r="11" spans="2:5" x14ac:dyDescent="0.25">
      <c r="B11">
        <v>21</v>
      </c>
      <c r="C11">
        <v>16</v>
      </c>
      <c r="D11">
        <f t="shared" si="0"/>
        <v>37</v>
      </c>
      <c r="E11">
        <f t="shared" si="1"/>
        <v>18.5</v>
      </c>
    </row>
    <row r="12" spans="2:5" x14ac:dyDescent="0.25">
      <c r="B12">
        <v>17</v>
      </c>
      <c r="C12">
        <v>19</v>
      </c>
      <c r="D12">
        <f t="shared" si="0"/>
        <v>36</v>
      </c>
      <c r="E12">
        <f t="shared" si="1"/>
        <v>18</v>
      </c>
    </row>
    <row r="13" spans="2:5" x14ac:dyDescent="0.25">
      <c r="B13">
        <v>17</v>
      </c>
      <c r="C13">
        <v>14</v>
      </c>
      <c r="D13">
        <f t="shared" si="0"/>
        <v>31</v>
      </c>
      <c r="E13">
        <f t="shared" si="1"/>
        <v>15.5</v>
      </c>
    </row>
    <row r="14" spans="2:5" x14ac:dyDescent="0.25">
      <c r="B14">
        <v>22</v>
      </c>
      <c r="C14">
        <v>24</v>
      </c>
      <c r="D14">
        <f t="shared" si="0"/>
        <v>46</v>
      </c>
      <c r="E14">
        <f t="shared" si="1"/>
        <v>23</v>
      </c>
    </row>
    <row r="15" spans="2:5" x14ac:dyDescent="0.25">
      <c r="B15">
        <v>21</v>
      </c>
      <c r="C15">
        <v>17</v>
      </c>
      <c r="D15">
        <f t="shared" si="0"/>
        <v>38</v>
      </c>
      <c r="E15">
        <f t="shared" si="1"/>
        <v>19</v>
      </c>
    </row>
    <row r="16" spans="2:5" x14ac:dyDescent="0.25">
      <c r="B16">
        <v>16</v>
      </c>
      <c r="C16">
        <v>15</v>
      </c>
      <c r="D16">
        <f t="shared" si="0"/>
        <v>31</v>
      </c>
      <c r="E16">
        <f t="shared" si="1"/>
        <v>15.5</v>
      </c>
    </row>
    <row r="17" spans="2:5" x14ac:dyDescent="0.25">
      <c r="B17">
        <v>24</v>
      </c>
      <c r="C17">
        <v>23</v>
      </c>
      <c r="D17">
        <f t="shared" si="0"/>
        <v>47</v>
      </c>
      <c r="E17">
        <f t="shared" si="1"/>
        <v>23.5</v>
      </c>
    </row>
    <row r="18" spans="2:5" x14ac:dyDescent="0.25">
      <c r="B18">
        <v>18</v>
      </c>
      <c r="C18">
        <v>18</v>
      </c>
      <c r="D18">
        <f t="shared" si="0"/>
        <v>36</v>
      </c>
      <c r="E18">
        <f t="shared" si="1"/>
        <v>18</v>
      </c>
    </row>
    <row r="19" spans="2:5" x14ac:dyDescent="0.25">
      <c r="B19">
        <v>18</v>
      </c>
      <c r="C19">
        <v>18</v>
      </c>
      <c r="D19">
        <f t="shared" si="0"/>
        <v>36</v>
      </c>
      <c r="E19">
        <f t="shared" si="1"/>
        <v>18</v>
      </c>
    </row>
    <row r="20" spans="2:5" x14ac:dyDescent="0.25">
      <c r="B20">
        <v>20</v>
      </c>
      <c r="C20">
        <v>17</v>
      </c>
      <c r="D20">
        <f t="shared" si="0"/>
        <v>37</v>
      </c>
      <c r="E20">
        <f t="shared" si="1"/>
        <v>18.5</v>
      </c>
    </row>
    <row r="21" spans="2:5" x14ac:dyDescent="0.25">
      <c r="B21">
        <v>24</v>
      </c>
      <c r="C21">
        <v>19</v>
      </c>
      <c r="D21">
        <f t="shared" si="0"/>
        <v>43</v>
      </c>
      <c r="E21">
        <f t="shared" si="1"/>
        <v>21.5</v>
      </c>
    </row>
    <row r="22" spans="2:5" x14ac:dyDescent="0.25">
      <c r="B22">
        <v>22</v>
      </c>
      <c r="C22">
        <v>24</v>
      </c>
      <c r="D22">
        <f t="shared" si="0"/>
        <v>46</v>
      </c>
      <c r="E22">
        <f t="shared" si="1"/>
        <v>23</v>
      </c>
    </row>
    <row r="23" spans="2:5" x14ac:dyDescent="0.25">
      <c r="B23">
        <v>23</v>
      </c>
      <c r="C23">
        <v>20</v>
      </c>
      <c r="D23">
        <f t="shared" si="0"/>
        <v>43</v>
      </c>
      <c r="E23">
        <f t="shared" si="1"/>
        <v>21.5</v>
      </c>
    </row>
    <row r="24" spans="2:5" x14ac:dyDescent="0.25">
      <c r="B24">
        <v>19</v>
      </c>
      <c r="C24">
        <v>19</v>
      </c>
      <c r="D24">
        <f t="shared" si="0"/>
        <v>38</v>
      </c>
      <c r="E24">
        <f t="shared" si="1"/>
        <v>19</v>
      </c>
    </row>
    <row r="25" spans="2:5" x14ac:dyDescent="0.25">
      <c r="B25">
        <v>24</v>
      </c>
      <c r="C25">
        <v>24</v>
      </c>
      <c r="D25">
        <f t="shared" si="0"/>
        <v>48</v>
      </c>
      <c r="E25">
        <f t="shared" si="1"/>
        <v>24</v>
      </c>
    </row>
    <row r="26" spans="2:5" x14ac:dyDescent="0.25">
      <c r="B26">
        <v>18</v>
      </c>
      <c r="C26">
        <v>21</v>
      </c>
      <c r="D26">
        <f t="shared" si="0"/>
        <v>39</v>
      </c>
      <c r="E26">
        <f t="shared" si="1"/>
        <v>19.5</v>
      </c>
    </row>
    <row r="27" spans="2:5" x14ac:dyDescent="0.25">
      <c r="B27">
        <v>13</v>
      </c>
      <c r="C27">
        <v>14</v>
      </c>
      <c r="D27">
        <f t="shared" si="0"/>
        <v>27</v>
      </c>
      <c r="E27">
        <f t="shared" si="1"/>
        <v>13.5</v>
      </c>
    </row>
    <row r="28" spans="2:5" x14ac:dyDescent="0.25">
      <c r="B28">
        <v>22</v>
      </c>
      <c r="C28">
        <v>20</v>
      </c>
      <c r="D28">
        <f t="shared" si="0"/>
        <v>42</v>
      </c>
      <c r="E28">
        <f t="shared" si="1"/>
        <v>21</v>
      </c>
    </row>
    <row r="29" spans="2:5" x14ac:dyDescent="0.25">
      <c r="B29">
        <v>21</v>
      </c>
      <c r="C29">
        <v>19</v>
      </c>
      <c r="D29">
        <f t="shared" si="0"/>
        <v>40</v>
      </c>
      <c r="E29">
        <f t="shared" si="1"/>
        <v>20</v>
      </c>
    </row>
    <row r="30" spans="2:5" x14ac:dyDescent="0.25">
      <c r="B30">
        <v>18</v>
      </c>
      <c r="C30">
        <v>18</v>
      </c>
      <c r="D30">
        <f t="shared" si="0"/>
        <v>36</v>
      </c>
      <c r="E30">
        <f t="shared" si="1"/>
        <v>18</v>
      </c>
    </row>
    <row r="31" spans="2:5" x14ac:dyDescent="0.25">
      <c r="B31">
        <v>24</v>
      </c>
      <c r="C31">
        <v>24</v>
      </c>
      <c r="D31">
        <f t="shared" si="0"/>
        <v>48</v>
      </c>
      <c r="E31">
        <f t="shared" si="1"/>
        <v>24</v>
      </c>
    </row>
    <row r="32" spans="2:5" x14ac:dyDescent="0.25">
      <c r="B32">
        <v>15</v>
      </c>
      <c r="C32">
        <v>16</v>
      </c>
      <c r="D32">
        <f t="shared" si="0"/>
        <v>31</v>
      </c>
      <c r="E32">
        <f t="shared" si="1"/>
        <v>15.5</v>
      </c>
    </row>
    <row r="33" spans="2:5" x14ac:dyDescent="0.25">
      <c r="B33">
        <v>24</v>
      </c>
      <c r="C33">
        <v>20</v>
      </c>
      <c r="D33">
        <f t="shared" si="0"/>
        <v>44</v>
      </c>
      <c r="E33">
        <f t="shared" si="1"/>
        <v>22</v>
      </c>
    </row>
    <row r="34" spans="2:5" x14ac:dyDescent="0.25">
      <c r="B34">
        <v>16</v>
      </c>
      <c r="C34">
        <v>13</v>
      </c>
      <c r="D34">
        <f t="shared" si="0"/>
        <v>29</v>
      </c>
      <c r="E34">
        <f t="shared" si="1"/>
        <v>14.5</v>
      </c>
    </row>
    <row r="35" spans="2:5" x14ac:dyDescent="0.25">
      <c r="B35">
        <v>19</v>
      </c>
      <c r="C35">
        <v>19</v>
      </c>
      <c r="D35">
        <f t="shared" si="0"/>
        <v>38</v>
      </c>
      <c r="E35">
        <f t="shared" si="1"/>
        <v>19</v>
      </c>
    </row>
    <row r="36" spans="2:5" x14ac:dyDescent="0.25">
      <c r="B36">
        <v>23</v>
      </c>
      <c r="C36">
        <v>20</v>
      </c>
      <c r="D36">
        <f t="shared" si="0"/>
        <v>43</v>
      </c>
      <c r="E36">
        <f t="shared" si="1"/>
        <v>21.5</v>
      </c>
    </row>
    <row r="37" spans="2:5" x14ac:dyDescent="0.25">
      <c r="B37">
        <v>24</v>
      </c>
      <c r="C37">
        <v>24</v>
      </c>
      <c r="D37">
        <f t="shared" si="0"/>
        <v>48</v>
      </c>
      <c r="E37">
        <f t="shared" si="1"/>
        <v>24</v>
      </c>
    </row>
    <row r="38" spans="2:5" x14ac:dyDescent="0.25">
      <c r="B38">
        <v>18</v>
      </c>
      <c r="C38">
        <v>18</v>
      </c>
      <c r="D38">
        <f t="shared" si="0"/>
        <v>36</v>
      </c>
      <c r="E38">
        <f t="shared" si="1"/>
        <v>18</v>
      </c>
    </row>
    <row r="39" spans="2:5" x14ac:dyDescent="0.25">
      <c r="B39">
        <v>20</v>
      </c>
      <c r="C39">
        <v>20</v>
      </c>
      <c r="D39">
        <f t="shared" si="0"/>
        <v>40</v>
      </c>
      <c r="E39">
        <f t="shared" si="1"/>
        <v>20</v>
      </c>
    </row>
    <row r="40" spans="2:5" x14ac:dyDescent="0.25">
      <c r="B40">
        <v>18</v>
      </c>
      <c r="C40">
        <v>20</v>
      </c>
      <c r="D40">
        <f t="shared" si="0"/>
        <v>38</v>
      </c>
      <c r="E40">
        <f t="shared" si="1"/>
        <v>19</v>
      </c>
    </row>
    <row r="41" spans="2:5" x14ac:dyDescent="0.25">
      <c r="B41">
        <v>20</v>
      </c>
      <c r="C41">
        <v>18</v>
      </c>
      <c r="D41">
        <f t="shared" si="0"/>
        <v>38</v>
      </c>
      <c r="E41">
        <f t="shared" si="1"/>
        <v>19</v>
      </c>
    </row>
    <row r="42" spans="2:5" x14ac:dyDescent="0.25">
      <c r="B42">
        <v>20</v>
      </c>
      <c r="C42">
        <v>20</v>
      </c>
      <c r="D42">
        <f t="shared" si="0"/>
        <v>40</v>
      </c>
      <c r="E42">
        <f t="shared" si="1"/>
        <v>20</v>
      </c>
    </row>
    <row r="43" spans="2:5" x14ac:dyDescent="0.25">
      <c r="B43">
        <v>23</v>
      </c>
      <c r="C43">
        <v>17</v>
      </c>
      <c r="D43">
        <f t="shared" si="0"/>
        <v>40</v>
      </c>
      <c r="E43">
        <f t="shared" si="1"/>
        <v>20</v>
      </c>
    </row>
    <row r="44" spans="2:5" x14ac:dyDescent="0.25">
      <c r="B44">
        <v>23</v>
      </c>
      <c r="C44">
        <v>19</v>
      </c>
      <c r="D44">
        <f t="shared" si="0"/>
        <v>42</v>
      </c>
      <c r="E44">
        <f t="shared" si="1"/>
        <v>21</v>
      </c>
    </row>
    <row r="45" spans="2:5" x14ac:dyDescent="0.25">
      <c r="B45">
        <v>18</v>
      </c>
      <c r="C45">
        <v>17</v>
      </c>
      <c r="D45">
        <f t="shared" si="0"/>
        <v>35</v>
      </c>
      <c r="E45">
        <f t="shared" si="1"/>
        <v>17.5</v>
      </c>
    </row>
    <row r="46" spans="2:5" x14ac:dyDescent="0.25">
      <c r="B46">
        <v>24</v>
      </c>
      <c r="C46">
        <v>16</v>
      </c>
      <c r="D46">
        <f t="shared" si="0"/>
        <v>40</v>
      </c>
      <c r="E46">
        <f t="shared" si="1"/>
        <v>20</v>
      </c>
    </row>
    <row r="47" spans="2:5" x14ac:dyDescent="0.25">
      <c r="B47">
        <v>19</v>
      </c>
      <c r="C47">
        <v>21</v>
      </c>
      <c r="D47">
        <f t="shared" si="0"/>
        <v>40</v>
      </c>
      <c r="E47">
        <f t="shared" si="1"/>
        <v>20</v>
      </c>
    </row>
    <row r="48" spans="2:5" x14ac:dyDescent="0.25">
      <c r="B48">
        <v>19</v>
      </c>
      <c r="C48">
        <v>21</v>
      </c>
      <c r="D48">
        <f t="shared" si="0"/>
        <v>40</v>
      </c>
      <c r="E48">
        <f t="shared" si="1"/>
        <v>20</v>
      </c>
    </row>
    <row r="49" spans="2:5" x14ac:dyDescent="0.25">
      <c r="B49">
        <v>21</v>
      </c>
      <c r="C49">
        <v>21</v>
      </c>
      <c r="D49">
        <f t="shared" si="0"/>
        <v>42</v>
      </c>
      <c r="E49">
        <f t="shared" si="1"/>
        <v>21</v>
      </c>
    </row>
    <row r="50" spans="2:5" x14ac:dyDescent="0.25">
      <c r="B50">
        <v>18</v>
      </c>
      <c r="C50">
        <v>17</v>
      </c>
      <c r="D50">
        <f t="shared" si="0"/>
        <v>35</v>
      </c>
      <c r="E50">
        <f t="shared" si="1"/>
        <v>17.5</v>
      </c>
    </row>
    <row r="51" spans="2:5" x14ac:dyDescent="0.25">
      <c r="B51">
        <v>18</v>
      </c>
      <c r="C51">
        <v>16</v>
      </c>
      <c r="D51">
        <f t="shared" si="0"/>
        <v>34</v>
      </c>
      <c r="E51">
        <f t="shared" si="1"/>
        <v>17</v>
      </c>
    </row>
    <row r="52" spans="2:5" x14ac:dyDescent="0.25">
      <c r="B52">
        <v>19</v>
      </c>
      <c r="C52">
        <v>18</v>
      </c>
      <c r="D52">
        <f t="shared" si="0"/>
        <v>37</v>
      </c>
      <c r="E52">
        <f t="shared" si="1"/>
        <v>18.5</v>
      </c>
    </row>
    <row r="53" spans="2:5" x14ac:dyDescent="0.25">
      <c r="B53">
        <v>17</v>
      </c>
      <c r="C53">
        <v>16</v>
      </c>
      <c r="D53">
        <f t="shared" si="0"/>
        <v>33</v>
      </c>
      <c r="E53">
        <f t="shared" si="1"/>
        <v>16.5</v>
      </c>
    </row>
    <row r="54" spans="2:5" x14ac:dyDescent="0.25">
      <c r="B54">
        <v>19</v>
      </c>
      <c r="C54">
        <v>16</v>
      </c>
      <c r="D54">
        <f t="shared" si="0"/>
        <v>35</v>
      </c>
      <c r="E54">
        <f t="shared" si="1"/>
        <v>17.5</v>
      </c>
    </row>
    <row r="55" spans="2:5" x14ac:dyDescent="0.25">
      <c r="B55">
        <v>16</v>
      </c>
      <c r="C55">
        <v>16</v>
      </c>
      <c r="D55">
        <f t="shared" si="0"/>
        <v>32</v>
      </c>
      <c r="E55">
        <f t="shared" si="1"/>
        <v>16</v>
      </c>
    </row>
    <row r="56" spans="2:5" x14ac:dyDescent="0.25">
      <c r="B56">
        <v>16</v>
      </c>
      <c r="C56">
        <v>18</v>
      </c>
      <c r="D56">
        <f t="shared" si="0"/>
        <v>34</v>
      </c>
      <c r="E56">
        <f t="shared" si="1"/>
        <v>17</v>
      </c>
    </row>
    <row r="57" spans="2:5" x14ac:dyDescent="0.25">
      <c r="B57">
        <v>18</v>
      </c>
      <c r="C57">
        <v>18</v>
      </c>
      <c r="D57">
        <f t="shared" si="0"/>
        <v>36</v>
      </c>
      <c r="E57">
        <f t="shared" si="1"/>
        <v>18</v>
      </c>
    </row>
    <row r="58" spans="2:5" x14ac:dyDescent="0.25">
      <c r="B58">
        <v>23</v>
      </c>
      <c r="C58">
        <v>18</v>
      </c>
      <c r="D58">
        <f t="shared" si="0"/>
        <v>41</v>
      </c>
      <c r="E58">
        <f t="shared" si="1"/>
        <v>20.5</v>
      </c>
    </row>
    <row r="59" spans="2:5" x14ac:dyDescent="0.25">
      <c r="B59">
        <v>18</v>
      </c>
      <c r="C59">
        <v>18</v>
      </c>
      <c r="D59">
        <f t="shared" si="0"/>
        <v>36</v>
      </c>
      <c r="E59">
        <f t="shared" si="1"/>
        <v>18</v>
      </c>
    </row>
    <row r="60" spans="2:5" x14ac:dyDescent="0.25">
      <c r="B60">
        <v>16</v>
      </c>
      <c r="C60">
        <v>20</v>
      </c>
      <c r="D60">
        <f t="shared" si="0"/>
        <v>36</v>
      </c>
      <c r="E60">
        <f t="shared" si="1"/>
        <v>18</v>
      </c>
    </row>
    <row r="61" spans="2:5" x14ac:dyDescent="0.25">
      <c r="B61">
        <v>17</v>
      </c>
      <c r="C61">
        <v>18</v>
      </c>
      <c r="D61">
        <f t="shared" si="0"/>
        <v>35</v>
      </c>
      <c r="E61">
        <f t="shared" si="1"/>
        <v>17.5</v>
      </c>
    </row>
    <row r="62" spans="2:5" x14ac:dyDescent="0.25">
      <c r="B62">
        <v>18</v>
      </c>
      <c r="C62">
        <v>18</v>
      </c>
      <c r="D62">
        <f t="shared" si="0"/>
        <v>36</v>
      </c>
      <c r="E62">
        <f t="shared" si="1"/>
        <v>18</v>
      </c>
    </row>
    <row r="63" spans="2:5" x14ac:dyDescent="0.25">
      <c r="B63">
        <v>24</v>
      </c>
      <c r="C63">
        <v>24</v>
      </c>
      <c r="D63">
        <f t="shared" si="0"/>
        <v>48</v>
      </c>
      <c r="E63">
        <f t="shared" si="1"/>
        <v>24</v>
      </c>
    </row>
    <row r="64" spans="2:5" x14ac:dyDescent="0.25">
      <c r="B64">
        <v>20</v>
      </c>
      <c r="C64">
        <v>19</v>
      </c>
      <c r="D64">
        <f t="shared" si="0"/>
        <v>39</v>
      </c>
      <c r="E64">
        <f t="shared" si="1"/>
        <v>19.5</v>
      </c>
    </row>
    <row r="65" spans="2:5" x14ac:dyDescent="0.25">
      <c r="B65">
        <v>18</v>
      </c>
      <c r="C65">
        <v>18</v>
      </c>
      <c r="D65">
        <f t="shared" si="0"/>
        <v>36</v>
      </c>
      <c r="E65">
        <f t="shared" si="1"/>
        <v>18</v>
      </c>
    </row>
    <row r="66" spans="2:5" x14ac:dyDescent="0.25">
      <c r="B66">
        <v>17</v>
      </c>
      <c r="C66">
        <v>14</v>
      </c>
      <c r="D66">
        <f t="shared" si="0"/>
        <v>31</v>
      </c>
      <c r="E66">
        <f t="shared" si="1"/>
        <v>15.5</v>
      </c>
    </row>
    <row r="67" spans="2:5" x14ac:dyDescent="0.25">
      <c r="B67">
        <v>18</v>
      </c>
      <c r="C67">
        <v>18</v>
      </c>
      <c r="D67">
        <f t="shared" si="0"/>
        <v>36</v>
      </c>
      <c r="E67">
        <f t="shared" si="1"/>
        <v>18</v>
      </c>
    </row>
    <row r="68" spans="2:5" x14ac:dyDescent="0.25">
      <c r="B68">
        <v>18</v>
      </c>
      <c r="C68">
        <v>18</v>
      </c>
      <c r="D68">
        <f t="shared" ref="D68:D131" si="2">SUM(B68:C68)</f>
        <v>36</v>
      </c>
      <c r="E68">
        <f t="shared" ref="E68:E131" si="3">AVERAGE(B68:C68)</f>
        <v>18</v>
      </c>
    </row>
    <row r="69" spans="2:5" x14ac:dyDescent="0.25">
      <c r="B69">
        <v>18</v>
      </c>
      <c r="C69">
        <v>18</v>
      </c>
      <c r="D69">
        <f t="shared" si="2"/>
        <v>36</v>
      </c>
      <c r="E69">
        <f t="shared" si="3"/>
        <v>18</v>
      </c>
    </row>
    <row r="70" spans="2:5" x14ac:dyDescent="0.25">
      <c r="B70">
        <v>17</v>
      </c>
      <c r="C70">
        <v>18</v>
      </c>
      <c r="D70">
        <f t="shared" si="2"/>
        <v>35</v>
      </c>
      <c r="E70">
        <f t="shared" si="3"/>
        <v>17.5</v>
      </c>
    </row>
    <row r="71" spans="2:5" x14ac:dyDescent="0.25">
      <c r="B71">
        <v>24</v>
      </c>
      <c r="C71">
        <v>24</v>
      </c>
      <c r="D71">
        <f t="shared" si="2"/>
        <v>48</v>
      </c>
      <c r="E71">
        <f t="shared" si="3"/>
        <v>24</v>
      </c>
    </row>
    <row r="72" spans="2:5" x14ac:dyDescent="0.25">
      <c r="B72">
        <v>17</v>
      </c>
      <c r="C72">
        <v>18</v>
      </c>
      <c r="D72">
        <f t="shared" si="2"/>
        <v>35</v>
      </c>
      <c r="E72">
        <f t="shared" si="3"/>
        <v>17.5</v>
      </c>
    </row>
    <row r="73" spans="2:5" x14ac:dyDescent="0.25">
      <c r="B73">
        <v>17</v>
      </c>
      <c r="C73">
        <v>17</v>
      </c>
      <c r="D73">
        <f t="shared" si="2"/>
        <v>34</v>
      </c>
      <c r="E73">
        <f t="shared" si="3"/>
        <v>17</v>
      </c>
    </row>
    <row r="74" spans="2:5" x14ac:dyDescent="0.25">
      <c r="B74">
        <v>20</v>
      </c>
      <c r="C74">
        <v>23</v>
      </c>
      <c r="D74">
        <f t="shared" si="2"/>
        <v>43</v>
      </c>
      <c r="E74">
        <f t="shared" si="3"/>
        <v>21.5</v>
      </c>
    </row>
    <row r="75" spans="2:5" x14ac:dyDescent="0.25">
      <c r="B75">
        <v>20</v>
      </c>
      <c r="C75">
        <v>16</v>
      </c>
      <c r="D75">
        <f t="shared" si="2"/>
        <v>36</v>
      </c>
      <c r="E75">
        <f t="shared" si="3"/>
        <v>18</v>
      </c>
    </row>
    <row r="76" spans="2:5" x14ac:dyDescent="0.25">
      <c r="B76">
        <v>18</v>
      </c>
      <c r="C76">
        <v>17</v>
      </c>
      <c r="D76">
        <f t="shared" si="2"/>
        <v>35</v>
      </c>
      <c r="E76">
        <f t="shared" si="3"/>
        <v>17.5</v>
      </c>
    </row>
    <row r="77" spans="2:5" x14ac:dyDescent="0.25">
      <c r="B77">
        <v>16</v>
      </c>
      <c r="C77">
        <v>18</v>
      </c>
      <c r="D77">
        <f t="shared" si="2"/>
        <v>34</v>
      </c>
      <c r="E77">
        <f t="shared" si="3"/>
        <v>17</v>
      </c>
    </row>
    <row r="78" spans="2:5" x14ac:dyDescent="0.25">
      <c r="B78">
        <v>18</v>
      </c>
      <c r="C78">
        <v>18</v>
      </c>
      <c r="D78">
        <f t="shared" si="2"/>
        <v>36</v>
      </c>
      <c r="E78">
        <f t="shared" si="3"/>
        <v>18</v>
      </c>
    </row>
    <row r="79" spans="2:5" x14ac:dyDescent="0.25">
      <c r="B79">
        <v>23</v>
      </c>
      <c r="C79">
        <v>23</v>
      </c>
      <c r="D79">
        <f t="shared" si="2"/>
        <v>46</v>
      </c>
      <c r="E79">
        <f t="shared" si="3"/>
        <v>23</v>
      </c>
    </row>
    <row r="80" spans="2:5" x14ac:dyDescent="0.25">
      <c r="B80">
        <v>13</v>
      </c>
      <c r="C80">
        <v>14</v>
      </c>
      <c r="D80">
        <f t="shared" si="2"/>
        <v>27</v>
      </c>
      <c r="E80">
        <f t="shared" si="3"/>
        <v>13.5</v>
      </c>
    </row>
    <row r="81" spans="2:5" x14ac:dyDescent="0.25">
      <c r="B81">
        <v>19</v>
      </c>
      <c r="C81">
        <v>20</v>
      </c>
      <c r="D81">
        <f t="shared" si="2"/>
        <v>39</v>
      </c>
      <c r="E81">
        <f t="shared" si="3"/>
        <v>19.5</v>
      </c>
    </row>
    <row r="82" spans="2:5" x14ac:dyDescent="0.25">
      <c r="B82">
        <v>14</v>
      </c>
      <c r="C82">
        <v>12</v>
      </c>
      <c r="D82">
        <f t="shared" si="2"/>
        <v>26</v>
      </c>
      <c r="E82">
        <f t="shared" si="3"/>
        <v>13</v>
      </c>
    </row>
    <row r="83" spans="2:5" x14ac:dyDescent="0.25">
      <c r="B83">
        <v>18</v>
      </c>
      <c r="C83">
        <v>17</v>
      </c>
      <c r="D83">
        <f t="shared" si="2"/>
        <v>35</v>
      </c>
      <c r="E83">
        <f t="shared" si="3"/>
        <v>17.5</v>
      </c>
    </row>
    <row r="84" spans="2:5" x14ac:dyDescent="0.25">
      <c r="B84">
        <v>23</v>
      </c>
      <c r="C84">
        <v>23</v>
      </c>
      <c r="D84">
        <f t="shared" si="2"/>
        <v>46</v>
      </c>
      <c r="E84">
        <f t="shared" si="3"/>
        <v>23</v>
      </c>
    </row>
    <row r="85" spans="2:5" x14ac:dyDescent="0.25">
      <c r="B85">
        <v>20</v>
      </c>
      <c r="C85">
        <v>21</v>
      </c>
      <c r="D85">
        <f t="shared" si="2"/>
        <v>41</v>
      </c>
      <c r="E85">
        <f t="shared" si="3"/>
        <v>20.5</v>
      </c>
    </row>
    <row r="86" spans="2:5" x14ac:dyDescent="0.25">
      <c r="B86">
        <v>23</v>
      </c>
      <c r="C86">
        <v>20</v>
      </c>
      <c r="D86">
        <f t="shared" si="2"/>
        <v>43</v>
      </c>
      <c r="E86">
        <f t="shared" si="3"/>
        <v>21.5</v>
      </c>
    </row>
    <row r="87" spans="2:5" x14ac:dyDescent="0.25">
      <c r="B87">
        <v>21</v>
      </c>
      <c r="C87">
        <v>22</v>
      </c>
      <c r="D87">
        <f t="shared" si="2"/>
        <v>43</v>
      </c>
      <c r="E87">
        <f t="shared" si="3"/>
        <v>21.5</v>
      </c>
    </row>
    <row r="88" spans="2:5" x14ac:dyDescent="0.25">
      <c r="B88">
        <v>23</v>
      </c>
      <c r="C88">
        <v>24</v>
      </c>
      <c r="D88">
        <f t="shared" si="2"/>
        <v>47</v>
      </c>
      <c r="E88">
        <f t="shared" si="3"/>
        <v>23.5</v>
      </c>
    </row>
    <row r="89" spans="2:5" x14ac:dyDescent="0.25">
      <c r="B89">
        <v>22</v>
      </c>
      <c r="C89">
        <v>22</v>
      </c>
      <c r="D89">
        <f t="shared" si="2"/>
        <v>44</v>
      </c>
      <c r="E89">
        <f t="shared" si="3"/>
        <v>22</v>
      </c>
    </row>
    <row r="90" spans="2:5" x14ac:dyDescent="0.25">
      <c r="B90">
        <v>17</v>
      </c>
      <c r="C90">
        <v>16</v>
      </c>
      <c r="D90">
        <f t="shared" si="2"/>
        <v>33</v>
      </c>
      <c r="E90">
        <f t="shared" si="3"/>
        <v>16.5</v>
      </c>
    </row>
    <row r="91" spans="2:5" x14ac:dyDescent="0.25">
      <c r="B91">
        <v>20</v>
      </c>
      <c r="C91">
        <v>24</v>
      </c>
      <c r="D91">
        <f t="shared" si="2"/>
        <v>44</v>
      </c>
      <c r="E91">
        <f t="shared" si="3"/>
        <v>22</v>
      </c>
    </row>
    <row r="92" spans="2:5" x14ac:dyDescent="0.25">
      <c r="B92">
        <v>24</v>
      </c>
      <c r="C92">
        <v>21</v>
      </c>
      <c r="D92">
        <f t="shared" si="2"/>
        <v>45</v>
      </c>
      <c r="E92">
        <f t="shared" si="3"/>
        <v>22.5</v>
      </c>
    </row>
    <row r="93" spans="2:5" x14ac:dyDescent="0.25">
      <c r="B93">
        <v>15</v>
      </c>
      <c r="C93">
        <v>19</v>
      </c>
      <c r="D93">
        <f t="shared" si="2"/>
        <v>34</v>
      </c>
      <c r="E93">
        <f t="shared" si="3"/>
        <v>17</v>
      </c>
    </row>
    <row r="94" spans="2:5" x14ac:dyDescent="0.25">
      <c r="B94">
        <v>18</v>
      </c>
      <c r="C94">
        <v>19</v>
      </c>
      <c r="D94">
        <f t="shared" si="2"/>
        <v>37</v>
      </c>
      <c r="E94">
        <f t="shared" si="3"/>
        <v>18.5</v>
      </c>
    </row>
    <row r="95" spans="2:5" x14ac:dyDescent="0.25">
      <c r="B95">
        <v>18</v>
      </c>
      <c r="C95">
        <v>20</v>
      </c>
      <c r="D95">
        <f t="shared" si="2"/>
        <v>38</v>
      </c>
      <c r="E95">
        <f t="shared" si="3"/>
        <v>19</v>
      </c>
    </row>
    <row r="96" spans="2:5" x14ac:dyDescent="0.25">
      <c r="B96">
        <v>12</v>
      </c>
      <c r="C96">
        <v>12</v>
      </c>
      <c r="D96">
        <f t="shared" si="2"/>
        <v>24</v>
      </c>
      <c r="E96">
        <f t="shared" si="3"/>
        <v>12</v>
      </c>
    </row>
    <row r="97" spans="2:5" x14ac:dyDescent="0.25">
      <c r="B97">
        <v>18</v>
      </c>
      <c r="C97">
        <v>18</v>
      </c>
      <c r="D97">
        <f t="shared" si="2"/>
        <v>36</v>
      </c>
      <c r="E97">
        <f t="shared" si="3"/>
        <v>18</v>
      </c>
    </row>
    <row r="98" spans="2:5" x14ac:dyDescent="0.25">
      <c r="B98">
        <v>18</v>
      </c>
      <c r="C98">
        <v>19</v>
      </c>
      <c r="D98">
        <f t="shared" si="2"/>
        <v>37</v>
      </c>
      <c r="E98">
        <f t="shared" si="3"/>
        <v>18.5</v>
      </c>
    </row>
    <row r="99" spans="2:5" x14ac:dyDescent="0.25">
      <c r="B99">
        <v>18</v>
      </c>
      <c r="C99">
        <v>18</v>
      </c>
      <c r="D99">
        <f t="shared" si="2"/>
        <v>36</v>
      </c>
      <c r="E99">
        <f t="shared" si="3"/>
        <v>18</v>
      </c>
    </row>
    <row r="100" spans="2:5" x14ac:dyDescent="0.25">
      <c r="B100">
        <v>13</v>
      </c>
      <c r="C100">
        <v>15</v>
      </c>
      <c r="D100">
        <f t="shared" si="2"/>
        <v>28</v>
      </c>
      <c r="E100">
        <f t="shared" si="3"/>
        <v>14</v>
      </c>
    </row>
    <row r="101" spans="2:5" x14ac:dyDescent="0.25">
      <c r="B101">
        <v>18</v>
      </c>
      <c r="C101">
        <v>19</v>
      </c>
      <c r="D101">
        <f t="shared" si="2"/>
        <v>37</v>
      </c>
      <c r="E101">
        <f t="shared" si="3"/>
        <v>18.5</v>
      </c>
    </row>
    <row r="102" spans="2:5" x14ac:dyDescent="0.25">
      <c r="B102">
        <v>15</v>
      </c>
      <c r="C102">
        <v>18</v>
      </c>
      <c r="D102">
        <f t="shared" si="2"/>
        <v>33</v>
      </c>
      <c r="E102">
        <f t="shared" si="3"/>
        <v>16.5</v>
      </c>
    </row>
    <row r="103" spans="2:5" x14ac:dyDescent="0.25">
      <c r="B103">
        <v>19</v>
      </c>
      <c r="C103">
        <v>18</v>
      </c>
      <c r="D103">
        <f t="shared" si="2"/>
        <v>37</v>
      </c>
      <c r="E103">
        <f t="shared" si="3"/>
        <v>18.5</v>
      </c>
    </row>
    <row r="104" spans="2:5" x14ac:dyDescent="0.25">
      <c r="B104">
        <v>19</v>
      </c>
      <c r="C104">
        <v>18</v>
      </c>
      <c r="D104">
        <f t="shared" si="2"/>
        <v>37</v>
      </c>
      <c r="E104">
        <f t="shared" si="3"/>
        <v>18.5</v>
      </c>
    </row>
    <row r="105" spans="2:5" x14ac:dyDescent="0.25">
      <c r="B105">
        <v>17</v>
      </c>
      <c r="C105">
        <v>19</v>
      </c>
      <c r="D105">
        <f t="shared" si="2"/>
        <v>36</v>
      </c>
      <c r="E105">
        <f t="shared" si="3"/>
        <v>18</v>
      </c>
    </row>
    <row r="106" spans="2:5" x14ac:dyDescent="0.25">
      <c r="B106">
        <v>17</v>
      </c>
      <c r="C106">
        <v>19</v>
      </c>
      <c r="D106">
        <f t="shared" si="2"/>
        <v>36</v>
      </c>
      <c r="E106">
        <f t="shared" si="3"/>
        <v>18</v>
      </c>
    </row>
    <row r="107" spans="2:5" x14ac:dyDescent="0.25">
      <c r="B107">
        <v>19</v>
      </c>
      <c r="C107">
        <v>19</v>
      </c>
      <c r="D107">
        <f t="shared" si="2"/>
        <v>38</v>
      </c>
      <c r="E107">
        <f t="shared" si="3"/>
        <v>19</v>
      </c>
    </row>
    <row r="108" spans="2:5" x14ac:dyDescent="0.25">
      <c r="B108">
        <v>18</v>
      </c>
      <c r="C108">
        <v>22</v>
      </c>
      <c r="D108">
        <f t="shared" si="2"/>
        <v>40</v>
      </c>
      <c r="E108">
        <f t="shared" si="3"/>
        <v>20</v>
      </c>
    </row>
    <row r="109" spans="2:5" x14ac:dyDescent="0.25">
      <c r="B109">
        <v>19</v>
      </c>
      <c r="C109">
        <v>19</v>
      </c>
      <c r="D109">
        <f t="shared" si="2"/>
        <v>38</v>
      </c>
      <c r="E109">
        <f t="shared" si="3"/>
        <v>19</v>
      </c>
    </row>
    <row r="110" spans="2:5" x14ac:dyDescent="0.25">
      <c r="B110">
        <v>20</v>
      </c>
      <c r="C110">
        <v>21</v>
      </c>
      <c r="D110">
        <f t="shared" si="2"/>
        <v>41</v>
      </c>
      <c r="E110">
        <f t="shared" si="3"/>
        <v>20.5</v>
      </c>
    </row>
    <row r="111" spans="2:5" x14ac:dyDescent="0.25">
      <c r="B111">
        <v>16</v>
      </c>
      <c r="C111">
        <v>19</v>
      </c>
      <c r="D111">
        <f t="shared" si="2"/>
        <v>35</v>
      </c>
      <c r="E111">
        <f t="shared" si="3"/>
        <v>17.5</v>
      </c>
    </row>
    <row r="112" spans="2:5" x14ac:dyDescent="0.25">
      <c r="B112">
        <v>21</v>
      </c>
      <c r="C112">
        <v>20</v>
      </c>
      <c r="D112">
        <f t="shared" si="2"/>
        <v>41</v>
      </c>
      <c r="E112">
        <f t="shared" si="3"/>
        <v>20.5</v>
      </c>
    </row>
    <row r="113" spans="2:5" x14ac:dyDescent="0.25">
      <c r="B113">
        <v>17</v>
      </c>
      <c r="C113">
        <v>14</v>
      </c>
      <c r="D113">
        <f t="shared" si="2"/>
        <v>31</v>
      </c>
      <c r="E113">
        <f t="shared" si="3"/>
        <v>15.5</v>
      </c>
    </row>
    <row r="114" spans="2:5" x14ac:dyDescent="0.25">
      <c r="B114">
        <v>18</v>
      </c>
      <c r="C114">
        <v>14</v>
      </c>
      <c r="D114">
        <f t="shared" si="2"/>
        <v>32</v>
      </c>
      <c r="E114">
        <f t="shared" si="3"/>
        <v>16</v>
      </c>
    </row>
    <row r="115" spans="2:5" x14ac:dyDescent="0.25">
      <c r="B115">
        <v>17</v>
      </c>
      <c r="C115">
        <v>17</v>
      </c>
      <c r="D115">
        <f t="shared" si="2"/>
        <v>34</v>
      </c>
      <c r="E115">
        <f t="shared" si="3"/>
        <v>17</v>
      </c>
    </row>
    <row r="116" spans="2:5" x14ac:dyDescent="0.25">
      <c r="B116">
        <v>18</v>
      </c>
      <c r="C116">
        <v>19</v>
      </c>
      <c r="D116">
        <f t="shared" si="2"/>
        <v>37</v>
      </c>
      <c r="E116">
        <f t="shared" si="3"/>
        <v>18.5</v>
      </c>
    </row>
    <row r="117" spans="2:5" x14ac:dyDescent="0.25">
      <c r="B117">
        <v>19</v>
      </c>
      <c r="C117">
        <v>14</v>
      </c>
      <c r="D117">
        <f t="shared" si="2"/>
        <v>33</v>
      </c>
      <c r="E117">
        <f t="shared" si="3"/>
        <v>16.5</v>
      </c>
    </row>
    <row r="118" spans="2:5" x14ac:dyDescent="0.25">
      <c r="B118">
        <v>15</v>
      </c>
      <c r="C118">
        <v>14</v>
      </c>
      <c r="D118">
        <f t="shared" si="2"/>
        <v>29</v>
      </c>
      <c r="E118">
        <f t="shared" si="3"/>
        <v>14.5</v>
      </c>
    </row>
    <row r="119" spans="2:5" x14ac:dyDescent="0.25">
      <c r="B119">
        <v>21</v>
      </c>
      <c r="C119">
        <v>19</v>
      </c>
      <c r="D119">
        <f t="shared" si="2"/>
        <v>40</v>
      </c>
      <c r="E119">
        <f t="shared" si="3"/>
        <v>20</v>
      </c>
    </row>
    <row r="120" spans="2:5" x14ac:dyDescent="0.25">
      <c r="B120">
        <v>17</v>
      </c>
      <c r="C120">
        <v>19</v>
      </c>
      <c r="D120">
        <f t="shared" si="2"/>
        <v>36</v>
      </c>
      <c r="E120">
        <f t="shared" si="3"/>
        <v>18</v>
      </c>
    </row>
    <row r="121" spans="2:5" x14ac:dyDescent="0.25">
      <c r="B121">
        <v>20</v>
      </c>
      <c r="C121">
        <v>19</v>
      </c>
      <c r="D121">
        <f t="shared" si="2"/>
        <v>39</v>
      </c>
      <c r="E121">
        <f t="shared" si="3"/>
        <v>19.5</v>
      </c>
    </row>
    <row r="122" spans="2:5" x14ac:dyDescent="0.25">
      <c r="B122">
        <v>17</v>
      </c>
      <c r="C122">
        <v>21</v>
      </c>
      <c r="D122">
        <f t="shared" si="2"/>
        <v>38</v>
      </c>
      <c r="E122">
        <f t="shared" si="3"/>
        <v>19</v>
      </c>
    </row>
    <row r="123" spans="2:5" x14ac:dyDescent="0.25">
      <c r="B123">
        <v>20</v>
      </c>
      <c r="C123">
        <v>18</v>
      </c>
      <c r="D123">
        <f t="shared" si="2"/>
        <v>38</v>
      </c>
      <c r="E123">
        <f t="shared" si="3"/>
        <v>19</v>
      </c>
    </row>
    <row r="124" spans="2:5" x14ac:dyDescent="0.25">
      <c r="B124">
        <v>16</v>
      </c>
      <c r="C124">
        <v>16</v>
      </c>
      <c r="D124">
        <f t="shared" si="2"/>
        <v>32</v>
      </c>
      <c r="E124">
        <f t="shared" si="3"/>
        <v>16</v>
      </c>
    </row>
    <row r="125" spans="2:5" x14ac:dyDescent="0.25">
      <c r="B125">
        <v>22</v>
      </c>
      <c r="C125">
        <v>21</v>
      </c>
      <c r="D125">
        <f t="shared" si="2"/>
        <v>43</v>
      </c>
      <c r="E125">
        <f t="shared" si="3"/>
        <v>21.5</v>
      </c>
    </row>
    <row r="126" spans="2:5" x14ac:dyDescent="0.25">
      <c r="B126">
        <v>23</v>
      </c>
      <c r="C126">
        <v>20</v>
      </c>
      <c r="D126">
        <f t="shared" si="2"/>
        <v>43</v>
      </c>
      <c r="E126">
        <f t="shared" si="3"/>
        <v>21.5</v>
      </c>
    </row>
    <row r="127" spans="2:5" x14ac:dyDescent="0.25">
      <c r="B127">
        <v>20</v>
      </c>
      <c r="C127">
        <v>24</v>
      </c>
      <c r="D127">
        <f t="shared" si="2"/>
        <v>44</v>
      </c>
      <c r="E127">
        <f t="shared" si="3"/>
        <v>22</v>
      </c>
    </row>
    <row r="128" spans="2:5" x14ac:dyDescent="0.25">
      <c r="B128">
        <v>18</v>
      </c>
      <c r="C128">
        <v>17</v>
      </c>
      <c r="D128">
        <f t="shared" si="2"/>
        <v>35</v>
      </c>
      <c r="E128">
        <f t="shared" si="3"/>
        <v>17.5</v>
      </c>
    </row>
    <row r="129" spans="2:5" x14ac:dyDescent="0.25">
      <c r="B129">
        <v>17</v>
      </c>
      <c r="C129">
        <v>19</v>
      </c>
      <c r="D129">
        <f t="shared" si="2"/>
        <v>36</v>
      </c>
      <c r="E129">
        <f t="shared" si="3"/>
        <v>18</v>
      </c>
    </row>
    <row r="130" spans="2:5" x14ac:dyDescent="0.25">
      <c r="B130">
        <v>18</v>
      </c>
      <c r="C130">
        <v>24</v>
      </c>
      <c r="D130">
        <f t="shared" si="2"/>
        <v>42</v>
      </c>
      <c r="E130">
        <f t="shared" si="3"/>
        <v>21</v>
      </c>
    </row>
    <row r="131" spans="2:5" x14ac:dyDescent="0.25">
      <c r="B131">
        <v>15</v>
      </c>
      <c r="C131">
        <v>18</v>
      </c>
      <c r="D131">
        <f t="shared" si="2"/>
        <v>33</v>
      </c>
      <c r="E131">
        <f t="shared" si="3"/>
        <v>16.5</v>
      </c>
    </row>
    <row r="132" spans="2:5" x14ac:dyDescent="0.25">
      <c r="B132">
        <v>11</v>
      </c>
      <c r="C132">
        <v>12</v>
      </c>
      <c r="D132">
        <f t="shared" ref="D132:D180" si="4">SUM(B132:C132)</f>
        <v>23</v>
      </c>
      <c r="E132">
        <f t="shared" ref="E132:E180" si="5">AVERAGE(B132:C132)</f>
        <v>11.5</v>
      </c>
    </row>
    <row r="133" spans="2:5" x14ac:dyDescent="0.25">
      <c r="B133">
        <v>21</v>
      </c>
      <c r="C133">
        <v>17</v>
      </c>
      <c r="D133">
        <f t="shared" si="4"/>
        <v>38</v>
      </c>
      <c r="E133">
        <f t="shared" si="5"/>
        <v>19</v>
      </c>
    </row>
    <row r="134" spans="2:5" x14ac:dyDescent="0.25">
      <c r="B134">
        <v>17</v>
      </c>
      <c r="C134">
        <v>19</v>
      </c>
      <c r="D134">
        <f t="shared" si="4"/>
        <v>36</v>
      </c>
      <c r="E134">
        <f t="shared" si="5"/>
        <v>18</v>
      </c>
    </row>
    <row r="135" spans="2:5" x14ac:dyDescent="0.25">
      <c r="B135">
        <v>21</v>
      </c>
      <c r="C135">
        <v>18</v>
      </c>
      <c r="D135">
        <f t="shared" si="4"/>
        <v>39</v>
      </c>
      <c r="E135">
        <f t="shared" si="5"/>
        <v>19.5</v>
      </c>
    </row>
    <row r="136" spans="2:5" x14ac:dyDescent="0.25">
      <c r="B136">
        <v>20</v>
      </c>
      <c r="C136">
        <v>20</v>
      </c>
      <c r="D136">
        <f t="shared" si="4"/>
        <v>40</v>
      </c>
      <c r="E136">
        <f t="shared" si="5"/>
        <v>20</v>
      </c>
    </row>
    <row r="137" spans="2:5" x14ac:dyDescent="0.25">
      <c r="B137">
        <v>15</v>
      </c>
      <c r="C137">
        <v>18</v>
      </c>
      <c r="D137">
        <f t="shared" si="4"/>
        <v>33</v>
      </c>
      <c r="E137">
        <f t="shared" si="5"/>
        <v>16.5</v>
      </c>
    </row>
    <row r="138" spans="2:5" x14ac:dyDescent="0.25">
      <c r="B138">
        <v>16</v>
      </c>
      <c r="C138">
        <v>19</v>
      </c>
      <c r="D138">
        <f t="shared" si="4"/>
        <v>35</v>
      </c>
      <c r="E138">
        <f t="shared" si="5"/>
        <v>17.5</v>
      </c>
    </row>
    <row r="139" spans="2:5" x14ac:dyDescent="0.25">
      <c r="B139">
        <v>16</v>
      </c>
      <c r="C139">
        <v>19</v>
      </c>
      <c r="D139">
        <f t="shared" si="4"/>
        <v>35</v>
      </c>
      <c r="E139">
        <f t="shared" si="5"/>
        <v>17.5</v>
      </c>
    </row>
    <row r="140" spans="2:5" x14ac:dyDescent="0.25">
      <c r="B140">
        <v>17</v>
      </c>
      <c r="C140">
        <v>17</v>
      </c>
      <c r="D140">
        <f t="shared" si="4"/>
        <v>34</v>
      </c>
      <c r="E140">
        <f t="shared" si="5"/>
        <v>17</v>
      </c>
    </row>
    <row r="141" spans="2:5" x14ac:dyDescent="0.25">
      <c r="B141">
        <v>21</v>
      </c>
      <c r="C141">
        <v>20</v>
      </c>
      <c r="D141">
        <f t="shared" si="4"/>
        <v>41</v>
      </c>
      <c r="E141">
        <f t="shared" si="5"/>
        <v>20.5</v>
      </c>
    </row>
    <row r="142" spans="2:5" x14ac:dyDescent="0.25">
      <c r="B142">
        <v>19</v>
      </c>
      <c r="C142">
        <v>22</v>
      </c>
      <c r="D142">
        <f t="shared" si="4"/>
        <v>41</v>
      </c>
      <c r="E142">
        <f t="shared" si="5"/>
        <v>20.5</v>
      </c>
    </row>
    <row r="143" spans="2:5" x14ac:dyDescent="0.25">
      <c r="B143">
        <v>15</v>
      </c>
      <c r="C143">
        <v>12</v>
      </c>
      <c r="D143">
        <f t="shared" si="4"/>
        <v>27</v>
      </c>
      <c r="E143">
        <f t="shared" si="5"/>
        <v>13.5</v>
      </c>
    </row>
    <row r="144" spans="2:5" x14ac:dyDescent="0.25">
      <c r="B144">
        <v>18</v>
      </c>
      <c r="C144">
        <v>21</v>
      </c>
      <c r="D144">
        <f t="shared" si="4"/>
        <v>39</v>
      </c>
      <c r="E144">
        <f t="shared" si="5"/>
        <v>19.5</v>
      </c>
    </row>
    <row r="145" spans="2:28" x14ac:dyDescent="0.25">
      <c r="B145">
        <v>18</v>
      </c>
      <c r="C145">
        <v>19</v>
      </c>
      <c r="D145">
        <f t="shared" si="4"/>
        <v>37</v>
      </c>
      <c r="E145">
        <f t="shared" si="5"/>
        <v>18.5</v>
      </c>
    </row>
    <row r="146" spans="2:28" x14ac:dyDescent="0.25">
      <c r="B146">
        <v>20</v>
      </c>
      <c r="C146">
        <v>21</v>
      </c>
      <c r="D146">
        <f t="shared" si="4"/>
        <v>41</v>
      </c>
      <c r="E146">
        <f t="shared" si="5"/>
        <v>20.5</v>
      </c>
      <c r="H146" t="s">
        <v>233</v>
      </c>
      <c r="I146" t="s">
        <v>234</v>
      </c>
      <c r="J146" t="s">
        <v>235</v>
      </c>
      <c r="K146" t="s">
        <v>236</v>
      </c>
      <c r="L146" t="s">
        <v>235</v>
      </c>
      <c r="M146" t="s">
        <v>236</v>
      </c>
      <c r="N146" t="s">
        <v>235</v>
      </c>
      <c r="O146" t="s">
        <v>233</v>
      </c>
      <c r="P146" t="s">
        <v>234</v>
      </c>
      <c r="Q146" t="s">
        <v>233</v>
      </c>
      <c r="R146" t="s">
        <v>233</v>
      </c>
      <c r="S146" t="s">
        <v>236</v>
      </c>
      <c r="T146" t="s">
        <v>234</v>
      </c>
      <c r="U146" t="s">
        <v>235</v>
      </c>
      <c r="V146" t="s">
        <v>235</v>
      </c>
      <c r="W146" t="s">
        <v>234</v>
      </c>
      <c r="X146" t="s">
        <v>233</v>
      </c>
      <c r="Y146" t="s">
        <v>233</v>
      </c>
      <c r="Z146" t="s">
        <v>234</v>
      </c>
      <c r="AA146" t="s">
        <v>233</v>
      </c>
      <c r="AB146" t="s">
        <v>237</v>
      </c>
    </row>
    <row r="147" spans="2:28" x14ac:dyDescent="0.25">
      <c r="B147">
        <v>13</v>
      </c>
      <c r="C147">
        <v>19</v>
      </c>
      <c r="D147">
        <f t="shared" si="4"/>
        <v>32</v>
      </c>
      <c r="E147">
        <f t="shared" si="5"/>
        <v>16</v>
      </c>
    </row>
    <row r="148" spans="2:28" x14ac:dyDescent="0.25">
      <c r="B148">
        <v>16</v>
      </c>
      <c r="C148">
        <v>18</v>
      </c>
      <c r="D148">
        <f t="shared" si="4"/>
        <v>34</v>
      </c>
      <c r="E148">
        <f t="shared" si="5"/>
        <v>17</v>
      </c>
    </row>
    <row r="149" spans="2:28" x14ac:dyDescent="0.25">
      <c r="B149">
        <v>18</v>
      </c>
      <c r="C149">
        <v>17</v>
      </c>
      <c r="D149">
        <f t="shared" si="4"/>
        <v>35</v>
      </c>
      <c r="E149">
        <f t="shared" si="5"/>
        <v>17.5</v>
      </c>
    </row>
    <row r="150" spans="2:28" x14ac:dyDescent="0.25">
      <c r="B150">
        <v>20</v>
      </c>
      <c r="C150">
        <v>17</v>
      </c>
      <c r="D150">
        <f t="shared" si="4"/>
        <v>37</v>
      </c>
      <c r="E150">
        <f t="shared" si="5"/>
        <v>18.5</v>
      </c>
    </row>
    <row r="151" spans="2:28" x14ac:dyDescent="0.25">
      <c r="B151">
        <v>18</v>
      </c>
      <c r="C151">
        <v>15</v>
      </c>
      <c r="D151">
        <f t="shared" si="4"/>
        <v>33</v>
      </c>
      <c r="E151">
        <f t="shared" si="5"/>
        <v>16.5</v>
      </c>
    </row>
    <row r="152" spans="2:28" x14ac:dyDescent="0.25">
      <c r="B152">
        <v>20</v>
      </c>
      <c r="C152">
        <v>16</v>
      </c>
      <c r="D152">
        <f t="shared" si="4"/>
        <v>36</v>
      </c>
      <c r="E152">
        <f t="shared" si="5"/>
        <v>18</v>
      </c>
    </row>
    <row r="153" spans="2:28" x14ac:dyDescent="0.25">
      <c r="B153">
        <v>24</v>
      </c>
      <c r="C153">
        <v>24</v>
      </c>
      <c r="D153">
        <f t="shared" si="4"/>
        <v>48</v>
      </c>
      <c r="E153">
        <f t="shared" si="5"/>
        <v>24</v>
      </c>
    </row>
    <row r="154" spans="2:28" x14ac:dyDescent="0.25">
      <c r="B154">
        <v>18</v>
      </c>
      <c r="C154">
        <v>18</v>
      </c>
      <c r="D154">
        <f t="shared" si="4"/>
        <v>36</v>
      </c>
      <c r="E154">
        <f t="shared" si="5"/>
        <v>18</v>
      </c>
    </row>
    <row r="155" spans="2:28" x14ac:dyDescent="0.25">
      <c r="B155">
        <v>21</v>
      </c>
      <c r="C155">
        <v>22</v>
      </c>
      <c r="D155">
        <f t="shared" si="4"/>
        <v>43</v>
      </c>
      <c r="E155">
        <f t="shared" si="5"/>
        <v>21.5</v>
      </c>
    </row>
    <row r="156" spans="2:28" x14ac:dyDescent="0.25">
      <c r="B156">
        <v>20</v>
      </c>
      <c r="C156">
        <v>18</v>
      </c>
      <c r="D156">
        <f t="shared" si="4"/>
        <v>38</v>
      </c>
      <c r="E156">
        <f t="shared" si="5"/>
        <v>19</v>
      </c>
    </row>
    <row r="157" spans="2:28" x14ac:dyDescent="0.25">
      <c r="B157">
        <v>19</v>
      </c>
      <c r="C157">
        <v>19</v>
      </c>
      <c r="D157">
        <f t="shared" si="4"/>
        <v>38</v>
      </c>
      <c r="E157">
        <f t="shared" si="5"/>
        <v>19</v>
      </c>
    </row>
    <row r="158" spans="2:28" x14ac:dyDescent="0.25">
      <c r="B158">
        <v>16</v>
      </c>
      <c r="C158">
        <v>14</v>
      </c>
      <c r="D158">
        <f t="shared" si="4"/>
        <v>30</v>
      </c>
      <c r="E158">
        <f t="shared" si="5"/>
        <v>15</v>
      </c>
    </row>
    <row r="159" spans="2:28" x14ac:dyDescent="0.25">
      <c r="B159">
        <v>15</v>
      </c>
      <c r="C159">
        <v>18</v>
      </c>
      <c r="D159">
        <f t="shared" si="4"/>
        <v>33</v>
      </c>
      <c r="E159">
        <f t="shared" si="5"/>
        <v>16.5</v>
      </c>
    </row>
    <row r="160" spans="2:28" x14ac:dyDescent="0.25">
      <c r="B160">
        <v>19</v>
      </c>
      <c r="C160">
        <v>19</v>
      </c>
      <c r="D160">
        <f t="shared" si="4"/>
        <v>38</v>
      </c>
      <c r="E160">
        <f t="shared" si="5"/>
        <v>19</v>
      </c>
    </row>
    <row r="161" spans="2:5" x14ac:dyDescent="0.25">
      <c r="B161">
        <v>19</v>
      </c>
      <c r="C161">
        <v>17</v>
      </c>
      <c r="D161">
        <f t="shared" si="4"/>
        <v>36</v>
      </c>
      <c r="E161">
        <f t="shared" si="5"/>
        <v>18</v>
      </c>
    </row>
    <row r="162" spans="2:5" x14ac:dyDescent="0.25">
      <c r="B162">
        <v>16</v>
      </c>
      <c r="C162">
        <v>15</v>
      </c>
      <c r="D162">
        <f t="shared" si="4"/>
        <v>31</v>
      </c>
      <c r="E162">
        <f t="shared" si="5"/>
        <v>15.5</v>
      </c>
    </row>
    <row r="163" spans="2:5" x14ac:dyDescent="0.25">
      <c r="B163">
        <v>16</v>
      </c>
      <c r="C163">
        <v>16</v>
      </c>
      <c r="D163">
        <f t="shared" si="4"/>
        <v>32</v>
      </c>
      <c r="E163">
        <f t="shared" si="5"/>
        <v>16</v>
      </c>
    </row>
    <row r="164" spans="2:5" x14ac:dyDescent="0.25">
      <c r="B164">
        <v>16</v>
      </c>
      <c r="C164">
        <v>20</v>
      </c>
      <c r="D164">
        <f t="shared" si="4"/>
        <v>36</v>
      </c>
      <c r="E164">
        <f t="shared" si="5"/>
        <v>18</v>
      </c>
    </row>
    <row r="165" spans="2:5" x14ac:dyDescent="0.25">
      <c r="B165">
        <v>14</v>
      </c>
      <c r="C165">
        <v>19</v>
      </c>
      <c r="D165">
        <f t="shared" si="4"/>
        <v>33</v>
      </c>
      <c r="E165">
        <f t="shared" si="5"/>
        <v>16.5</v>
      </c>
    </row>
    <row r="166" spans="2:5" x14ac:dyDescent="0.25">
      <c r="B166">
        <v>13</v>
      </c>
      <c r="C166">
        <v>23</v>
      </c>
      <c r="D166">
        <f t="shared" si="4"/>
        <v>36</v>
      </c>
      <c r="E166">
        <f t="shared" si="5"/>
        <v>18</v>
      </c>
    </row>
    <row r="167" spans="2:5" x14ac:dyDescent="0.25">
      <c r="B167">
        <v>18</v>
      </c>
      <c r="C167">
        <v>16</v>
      </c>
      <c r="D167">
        <f t="shared" si="4"/>
        <v>34</v>
      </c>
      <c r="E167">
        <f t="shared" si="5"/>
        <v>17</v>
      </c>
    </row>
    <row r="168" spans="2:5" x14ac:dyDescent="0.25">
      <c r="B168">
        <v>15</v>
      </c>
      <c r="C168">
        <v>12</v>
      </c>
      <c r="D168">
        <f t="shared" si="4"/>
        <v>27</v>
      </c>
      <c r="E168">
        <f t="shared" si="5"/>
        <v>13.5</v>
      </c>
    </row>
    <row r="169" spans="2:5" x14ac:dyDescent="0.25">
      <c r="B169">
        <v>15</v>
      </c>
      <c r="C169">
        <v>12</v>
      </c>
      <c r="D169">
        <f t="shared" si="4"/>
        <v>27</v>
      </c>
      <c r="E169">
        <f t="shared" si="5"/>
        <v>13.5</v>
      </c>
    </row>
    <row r="170" spans="2:5" x14ac:dyDescent="0.25">
      <c r="B170">
        <v>15</v>
      </c>
      <c r="C170">
        <v>20</v>
      </c>
      <c r="D170">
        <f t="shared" si="4"/>
        <v>35</v>
      </c>
      <c r="E170">
        <f t="shared" si="5"/>
        <v>17.5</v>
      </c>
    </row>
    <row r="171" spans="2:5" x14ac:dyDescent="0.25">
      <c r="B171">
        <v>16</v>
      </c>
      <c r="C171">
        <v>18</v>
      </c>
      <c r="D171">
        <f t="shared" si="4"/>
        <v>34</v>
      </c>
      <c r="E171">
        <f t="shared" si="5"/>
        <v>17</v>
      </c>
    </row>
    <row r="172" spans="2:5" x14ac:dyDescent="0.25">
      <c r="B172">
        <v>17</v>
      </c>
      <c r="C172">
        <v>18</v>
      </c>
      <c r="D172">
        <f t="shared" si="4"/>
        <v>35</v>
      </c>
      <c r="E172">
        <f t="shared" si="5"/>
        <v>17.5</v>
      </c>
    </row>
    <row r="173" spans="2:5" x14ac:dyDescent="0.25">
      <c r="B173">
        <v>21</v>
      </c>
      <c r="C173">
        <v>14</v>
      </c>
      <c r="D173">
        <f t="shared" si="4"/>
        <v>35</v>
      </c>
      <c r="E173">
        <f t="shared" si="5"/>
        <v>17.5</v>
      </c>
    </row>
    <row r="174" spans="2:5" x14ac:dyDescent="0.25">
      <c r="B174">
        <v>15</v>
      </c>
      <c r="C174">
        <v>12</v>
      </c>
      <c r="D174">
        <f t="shared" si="4"/>
        <v>27</v>
      </c>
      <c r="E174">
        <f t="shared" si="5"/>
        <v>13.5</v>
      </c>
    </row>
    <row r="175" spans="2:5" x14ac:dyDescent="0.25">
      <c r="B175">
        <v>16</v>
      </c>
      <c r="C175">
        <v>17</v>
      </c>
      <c r="D175">
        <f t="shared" si="4"/>
        <v>33</v>
      </c>
      <c r="E175">
        <f t="shared" si="5"/>
        <v>16.5</v>
      </c>
    </row>
    <row r="176" spans="2:5" x14ac:dyDescent="0.25">
      <c r="B176">
        <v>15</v>
      </c>
      <c r="C176">
        <v>18</v>
      </c>
      <c r="D176">
        <f t="shared" si="4"/>
        <v>33</v>
      </c>
      <c r="E176">
        <f t="shared" si="5"/>
        <v>16.5</v>
      </c>
    </row>
    <row r="177" spans="2:5" x14ac:dyDescent="0.25">
      <c r="B177">
        <v>18</v>
      </c>
      <c r="C177">
        <v>14</v>
      </c>
      <c r="D177">
        <f t="shared" si="4"/>
        <v>32</v>
      </c>
      <c r="E177">
        <f t="shared" si="5"/>
        <v>16</v>
      </c>
    </row>
    <row r="178" spans="2:5" x14ac:dyDescent="0.25">
      <c r="B178">
        <v>16</v>
      </c>
      <c r="C178">
        <v>20</v>
      </c>
      <c r="D178">
        <f t="shared" si="4"/>
        <v>36</v>
      </c>
      <c r="E178">
        <f t="shared" si="5"/>
        <v>18</v>
      </c>
    </row>
    <row r="179" spans="2:5" x14ac:dyDescent="0.25">
      <c r="B179">
        <v>18</v>
      </c>
      <c r="C179">
        <v>17</v>
      </c>
      <c r="D179">
        <f t="shared" si="4"/>
        <v>35</v>
      </c>
      <c r="E179">
        <f t="shared" si="5"/>
        <v>17.5</v>
      </c>
    </row>
    <row r="180" spans="2:5" x14ac:dyDescent="0.25">
      <c r="B180">
        <v>17</v>
      </c>
      <c r="C180">
        <v>18</v>
      </c>
      <c r="D180">
        <f t="shared" si="4"/>
        <v>35</v>
      </c>
      <c r="E180">
        <f t="shared" si="5"/>
        <v>17.5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Ayunda Wibawanti Baistho Millatul Hasanah</cp:lastModifiedBy>
  <dcterms:modified xsi:type="dcterms:W3CDTF">2026-01-24T23:46:17Z</dcterms:modified>
</cp:coreProperties>
</file>